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OBCH\DATA\VHS nab\N-25-0501  Oprava povodňových škod v obci Vernířovice (Vernířovice)\7. Cenová nabídka vč. dokladů\6. Rozpočet\"/>
    </mc:Choice>
  </mc:AlternateContent>
  <xr:revisionPtr revIDLastSave="0" documentId="13_ncr:1_{7C206B22-3EAC-4B31-AB45-70F0B3BE6F3C}" xr6:coauthVersionLast="47" xr6:coauthVersionMax="47" xr10:uidLastSave="{00000000-0000-0000-0000-000000000000}"/>
  <bookViews>
    <workbookView xWindow="-120" yWindow="-120" windowWidth="29040" windowHeight="15840" firstSheet="2" xr2:uid="{00000000-000D-0000-FFFF-FFFF00000000}"/>
  </bookViews>
  <sheets>
    <sheet name="Rekapitulace stavby" sheetId="1" r:id="rId1"/>
    <sheet name="SO 01 - Obnova opěrné zdi..." sheetId="2" r:id="rId2"/>
    <sheet name="SO 02 - Obnova opěrné zdi..." sheetId="3" r:id="rId3"/>
    <sheet name="SO 03 - Obnova opěrné zdi..." sheetId="4" r:id="rId4"/>
    <sheet name="SO 04 - Obnova opěrné zdi..." sheetId="5" r:id="rId5"/>
    <sheet name="VRN - Vedlejší a ostatní ..." sheetId="6" r:id="rId6"/>
    <sheet name="Pokyny pro vyplnění" sheetId="7" r:id="rId7"/>
  </sheets>
  <definedNames>
    <definedName name="_xlnm._FilterDatabase" localSheetId="1" hidden="1">'SO 01 - Obnova opěrné zdi...'!$C$94:$K$320</definedName>
    <definedName name="_xlnm._FilterDatabase" localSheetId="2" hidden="1">'SO 02 - Obnova opěrné zdi...'!$C$94:$K$320</definedName>
    <definedName name="_xlnm._FilterDatabase" localSheetId="3" hidden="1">'SO 03 - Obnova opěrné zdi...'!$C$94:$K$319</definedName>
    <definedName name="_xlnm._FilterDatabase" localSheetId="4" hidden="1">'SO 04 - Obnova opěrné zdi...'!$C$94:$K$323</definedName>
    <definedName name="_xlnm._FilterDatabase" localSheetId="5" hidden="1">'VRN - Vedlejší a ostatní ...'!$C$85:$K$157</definedName>
    <definedName name="_xlnm.Print_Titles" localSheetId="0">'Rekapitulace stavby'!$52:$52</definedName>
    <definedName name="_xlnm.Print_Titles" localSheetId="1">'SO 01 - Obnova opěrné zdi...'!$94:$94</definedName>
    <definedName name="_xlnm.Print_Titles" localSheetId="2">'SO 02 - Obnova opěrné zdi...'!$94:$94</definedName>
    <definedName name="_xlnm.Print_Titles" localSheetId="3">'SO 03 - Obnova opěrné zdi...'!$94:$94</definedName>
    <definedName name="_xlnm.Print_Titles" localSheetId="4">'SO 04 - Obnova opěrné zdi...'!$94:$94</definedName>
    <definedName name="_xlnm.Print_Titles" localSheetId="5">'VRN - Vedlejší a ostatní ...'!$85:$85</definedName>
    <definedName name="_xlnm.Print_Area" localSheetId="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stavby'!$C$42:$AQ$61</definedName>
    <definedName name="_xlnm.Print_Area" localSheetId="1">'SO 01 - Obnova opěrné zdi...'!$C$4:$J$41,'SO 01 - Obnova opěrné zdi...'!$C$47:$J$74,'SO 01 - Obnova opěrné zdi...'!$C$80:$K$320</definedName>
    <definedName name="_xlnm.Print_Area" localSheetId="2">'SO 02 - Obnova opěrné zdi...'!$C$4:$J$41,'SO 02 - Obnova opěrné zdi...'!$C$47:$J$74,'SO 02 - Obnova opěrné zdi...'!$C$80:$K$320</definedName>
    <definedName name="_xlnm.Print_Area" localSheetId="3">'SO 03 - Obnova opěrné zdi...'!$C$4:$J$41,'SO 03 - Obnova opěrné zdi...'!$C$47:$J$74,'SO 03 - Obnova opěrné zdi...'!$C$80:$K$319</definedName>
    <definedName name="_xlnm.Print_Area" localSheetId="4">'SO 04 - Obnova opěrné zdi...'!$C$4:$J$41,'SO 04 - Obnova opěrné zdi...'!$C$47:$J$74,'SO 04 - Obnova opěrné zdi...'!$C$80:$K$323</definedName>
    <definedName name="_xlnm.Print_Area" localSheetId="5">'VRN - Vedlejší a ostatní ...'!$C$4:$J$39,'VRN - Vedlejší a ostatní ...'!$C$45:$J$67,'VRN - Vedlejší a ostatní ...'!$C$73:$K$157</definedName>
  </definedNames>
  <calcPr calcId="191029"/>
</workbook>
</file>

<file path=xl/calcChain.xml><?xml version="1.0" encoding="utf-8"?>
<calcChain xmlns="http://schemas.openxmlformats.org/spreadsheetml/2006/main">
  <c r="J37" i="6" l="1"/>
  <c r="J36" i="6"/>
  <c r="AY60" i="1"/>
  <c r="J35" i="6"/>
  <c r="AX60" i="1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5" i="6"/>
  <c r="BH145" i="6"/>
  <c r="BG145" i="6"/>
  <c r="BF145" i="6"/>
  <c r="T145" i="6"/>
  <c r="R145" i="6"/>
  <c r="P145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25" i="6"/>
  <c r="BH125" i="6"/>
  <c r="BG125" i="6"/>
  <c r="BF125" i="6"/>
  <c r="T125" i="6"/>
  <c r="R125" i="6"/>
  <c r="P125" i="6"/>
  <c r="BI115" i="6"/>
  <c r="BH115" i="6"/>
  <c r="BG115" i="6"/>
  <c r="BF115" i="6"/>
  <c r="T115" i="6"/>
  <c r="R115" i="6"/>
  <c r="P115" i="6"/>
  <c r="BI109" i="6"/>
  <c r="BH109" i="6"/>
  <c r="BG109" i="6"/>
  <c r="BF109" i="6"/>
  <c r="T109" i="6"/>
  <c r="T108" i="6"/>
  <c r="R109" i="6"/>
  <c r="R108" i="6"/>
  <c r="P109" i="6"/>
  <c r="P108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96" i="6"/>
  <c r="BH96" i="6"/>
  <c r="BG96" i="6"/>
  <c r="BF96" i="6"/>
  <c r="T96" i="6"/>
  <c r="R96" i="6"/>
  <c r="P96" i="6"/>
  <c r="BI93" i="6"/>
  <c r="BH93" i="6"/>
  <c r="BG93" i="6"/>
  <c r="BF93" i="6"/>
  <c r="T93" i="6"/>
  <c r="R93" i="6"/>
  <c r="P93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J83" i="6"/>
  <c r="J82" i="6"/>
  <c r="F82" i="6"/>
  <c r="F80" i="6"/>
  <c r="E78" i="6"/>
  <c r="J55" i="6"/>
  <c r="J54" i="6"/>
  <c r="F54" i="6"/>
  <c r="F52" i="6"/>
  <c r="E50" i="6"/>
  <c r="J18" i="6"/>
  <c r="E18" i="6"/>
  <c r="F55" i="6" s="1"/>
  <c r="J17" i="6"/>
  <c r="J12" i="6"/>
  <c r="J80" i="6"/>
  <c r="E7" i="6"/>
  <c r="E76" i="6" s="1"/>
  <c r="J39" i="5"/>
  <c r="J38" i="5"/>
  <c r="AY59" i="1"/>
  <c r="J37" i="5"/>
  <c r="AX59" i="1"/>
  <c r="BI316" i="5"/>
  <c r="BH316" i="5"/>
  <c r="BG316" i="5"/>
  <c r="BF316" i="5"/>
  <c r="T316" i="5"/>
  <c r="T315" i="5"/>
  <c r="T314" i="5" s="1"/>
  <c r="R316" i="5"/>
  <c r="R315" i="5"/>
  <c r="R314" i="5"/>
  <c r="P316" i="5"/>
  <c r="P315" i="5"/>
  <c r="P314" i="5" s="1"/>
  <c r="BI312" i="5"/>
  <c r="BH312" i="5"/>
  <c r="BG312" i="5"/>
  <c r="BF312" i="5"/>
  <c r="T312" i="5"/>
  <c r="T311" i="5" s="1"/>
  <c r="R312" i="5"/>
  <c r="R311" i="5" s="1"/>
  <c r="P312" i="5"/>
  <c r="P311" i="5" s="1"/>
  <c r="BI308" i="5"/>
  <c r="BH308" i="5"/>
  <c r="BG308" i="5"/>
  <c r="BF308" i="5"/>
  <c r="T308" i="5"/>
  <c r="R308" i="5"/>
  <c r="P308" i="5"/>
  <c r="BI300" i="5"/>
  <c r="BH300" i="5"/>
  <c r="BG300" i="5"/>
  <c r="BF300" i="5"/>
  <c r="T300" i="5"/>
  <c r="R300" i="5"/>
  <c r="P300" i="5"/>
  <c r="BI296" i="5"/>
  <c r="BH296" i="5"/>
  <c r="BG296" i="5"/>
  <c r="BF296" i="5"/>
  <c r="T296" i="5"/>
  <c r="R296" i="5"/>
  <c r="P296" i="5"/>
  <c r="BI290" i="5"/>
  <c r="BH290" i="5"/>
  <c r="BG290" i="5"/>
  <c r="BF290" i="5"/>
  <c r="T290" i="5"/>
  <c r="R290" i="5"/>
  <c r="P290" i="5"/>
  <c r="BI286" i="5"/>
  <c r="BH286" i="5"/>
  <c r="BG286" i="5"/>
  <c r="BF286" i="5"/>
  <c r="T286" i="5"/>
  <c r="R286" i="5"/>
  <c r="P286" i="5"/>
  <c r="BI282" i="5"/>
  <c r="BH282" i="5"/>
  <c r="BG282" i="5"/>
  <c r="BF282" i="5"/>
  <c r="T282" i="5"/>
  <c r="R282" i="5"/>
  <c r="P282" i="5"/>
  <c r="BI277" i="5"/>
  <c r="BH277" i="5"/>
  <c r="BG277" i="5"/>
  <c r="BF277" i="5"/>
  <c r="T277" i="5"/>
  <c r="R277" i="5"/>
  <c r="P277" i="5"/>
  <c r="BI271" i="5"/>
  <c r="BH271" i="5"/>
  <c r="BG271" i="5"/>
  <c r="BF271" i="5"/>
  <c r="T271" i="5"/>
  <c r="R271" i="5"/>
  <c r="P271" i="5"/>
  <c r="BI268" i="5"/>
  <c r="BH268" i="5"/>
  <c r="BG268" i="5"/>
  <c r="BF268" i="5"/>
  <c r="T268" i="5"/>
  <c r="R268" i="5"/>
  <c r="P268" i="5"/>
  <c r="BI261" i="5"/>
  <c r="BH261" i="5"/>
  <c r="BG261" i="5"/>
  <c r="BF261" i="5"/>
  <c r="T261" i="5"/>
  <c r="R261" i="5"/>
  <c r="P261" i="5"/>
  <c r="BI256" i="5"/>
  <c r="BH256" i="5"/>
  <c r="BG256" i="5"/>
  <c r="BF256" i="5"/>
  <c r="T256" i="5"/>
  <c r="R256" i="5"/>
  <c r="P256" i="5"/>
  <c r="BI252" i="5"/>
  <c r="BH252" i="5"/>
  <c r="BG252" i="5"/>
  <c r="BF252" i="5"/>
  <c r="T252" i="5"/>
  <c r="R252" i="5"/>
  <c r="P252" i="5"/>
  <c r="BI247" i="5"/>
  <c r="BH247" i="5"/>
  <c r="BG247" i="5"/>
  <c r="BF247" i="5"/>
  <c r="T247" i="5"/>
  <c r="R247" i="5"/>
  <c r="P247" i="5"/>
  <c r="BI241" i="5"/>
  <c r="BH241" i="5"/>
  <c r="BG241" i="5"/>
  <c r="BF241" i="5"/>
  <c r="T241" i="5"/>
  <c r="R241" i="5"/>
  <c r="P241" i="5"/>
  <c r="BI236" i="5"/>
  <c r="BH236" i="5"/>
  <c r="BG236" i="5"/>
  <c r="BF236" i="5"/>
  <c r="T236" i="5"/>
  <c r="R236" i="5"/>
  <c r="P236" i="5"/>
  <c r="BI232" i="5"/>
  <c r="BH232" i="5"/>
  <c r="BG232" i="5"/>
  <c r="BF232" i="5"/>
  <c r="T232" i="5"/>
  <c r="R232" i="5"/>
  <c r="P232" i="5"/>
  <c r="BI228" i="5"/>
  <c r="BH228" i="5"/>
  <c r="BG228" i="5"/>
  <c r="BF228" i="5"/>
  <c r="T228" i="5"/>
  <c r="R228" i="5"/>
  <c r="P228" i="5"/>
  <c r="BI221" i="5"/>
  <c r="BH221" i="5"/>
  <c r="BG221" i="5"/>
  <c r="BF221" i="5"/>
  <c r="T221" i="5"/>
  <c r="R221" i="5"/>
  <c r="P221" i="5"/>
  <c r="BI219" i="5"/>
  <c r="BH219" i="5"/>
  <c r="BG219" i="5"/>
  <c r="BF219" i="5"/>
  <c r="T219" i="5"/>
  <c r="R219" i="5"/>
  <c r="P219" i="5"/>
  <c r="BI217" i="5"/>
  <c r="BH217" i="5"/>
  <c r="BG217" i="5"/>
  <c r="BF217" i="5"/>
  <c r="T217" i="5"/>
  <c r="R217" i="5"/>
  <c r="P217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7" i="5"/>
  <c r="BH207" i="5"/>
  <c r="BG207" i="5"/>
  <c r="BF207" i="5"/>
  <c r="T207" i="5"/>
  <c r="R207" i="5"/>
  <c r="P207" i="5"/>
  <c r="BI200" i="5"/>
  <c r="BH200" i="5"/>
  <c r="BG200" i="5"/>
  <c r="BF200" i="5"/>
  <c r="T200" i="5"/>
  <c r="R200" i="5"/>
  <c r="P200" i="5"/>
  <c r="BI194" i="5"/>
  <c r="BH194" i="5"/>
  <c r="BG194" i="5"/>
  <c r="BF194" i="5"/>
  <c r="T194" i="5"/>
  <c r="R194" i="5"/>
  <c r="P194" i="5"/>
  <c r="BI188" i="5"/>
  <c r="BH188" i="5"/>
  <c r="BG188" i="5"/>
  <c r="BF188" i="5"/>
  <c r="T188" i="5"/>
  <c r="R188" i="5"/>
  <c r="P188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66" i="5"/>
  <c r="BH166" i="5"/>
  <c r="BG166" i="5"/>
  <c r="BF166" i="5"/>
  <c r="T166" i="5"/>
  <c r="R166" i="5"/>
  <c r="P166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BI129" i="5"/>
  <c r="BH129" i="5"/>
  <c r="BG129" i="5"/>
  <c r="BF129" i="5"/>
  <c r="T129" i="5"/>
  <c r="R129" i="5"/>
  <c r="P129" i="5"/>
  <c r="BI126" i="5"/>
  <c r="BH126" i="5"/>
  <c r="BG126" i="5"/>
  <c r="BF126" i="5"/>
  <c r="T126" i="5"/>
  <c r="R126" i="5"/>
  <c r="P126" i="5"/>
  <c r="BI123" i="5"/>
  <c r="BH123" i="5"/>
  <c r="BG123" i="5"/>
  <c r="BF123" i="5"/>
  <c r="T123" i="5"/>
  <c r="R123" i="5"/>
  <c r="P123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6" i="5"/>
  <c r="BH106" i="5"/>
  <c r="BG106" i="5"/>
  <c r="BF106" i="5"/>
  <c r="T106" i="5"/>
  <c r="R106" i="5"/>
  <c r="P106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J92" i="5"/>
  <c r="J91" i="5"/>
  <c r="F91" i="5"/>
  <c r="F89" i="5"/>
  <c r="E87" i="5"/>
  <c r="J59" i="5"/>
  <c r="J58" i="5"/>
  <c r="F58" i="5"/>
  <c r="F56" i="5"/>
  <c r="E54" i="5"/>
  <c r="J20" i="5"/>
  <c r="E20" i="5"/>
  <c r="F59" i="5" s="1"/>
  <c r="J19" i="5"/>
  <c r="J14" i="5"/>
  <c r="J56" i="5" s="1"/>
  <c r="E7" i="5"/>
  <c r="E50" i="5" s="1"/>
  <c r="J39" i="4"/>
  <c r="J38" i="4"/>
  <c r="AY58" i="1"/>
  <c r="J37" i="4"/>
  <c r="AX58" i="1"/>
  <c r="BI312" i="4"/>
  <c r="BH312" i="4"/>
  <c r="BG312" i="4"/>
  <c r="BF312" i="4"/>
  <c r="T312" i="4"/>
  <c r="T311" i="4"/>
  <c r="T310" i="4" s="1"/>
  <c r="R312" i="4"/>
  <c r="R311" i="4" s="1"/>
  <c r="R310" i="4" s="1"/>
  <c r="P312" i="4"/>
  <c r="P311" i="4" s="1"/>
  <c r="P310" i="4" s="1"/>
  <c r="BI308" i="4"/>
  <c r="BH308" i="4"/>
  <c r="BG308" i="4"/>
  <c r="BF308" i="4"/>
  <c r="T308" i="4"/>
  <c r="T307" i="4" s="1"/>
  <c r="R308" i="4"/>
  <c r="R307" i="4"/>
  <c r="P308" i="4"/>
  <c r="P307" i="4" s="1"/>
  <c r="BI304" i="4"/>
  <c r="BH304" i="4"/>
  <c r="BG304" i="4"/>
  <c r="BF304" i="4"/>
  <c r="T304" i="4"/>
  <c r="R304" i="4"/>
  <c r="P304" i="4"/>
  <c r="BI296" i="4"/>
  <c r="BH296" i="4"/>
  <c r="BG296" i="4"/>
  <c r="BF296" i="4"/>
  <c r="T296" i="4"/>
  <c r="R296" i="4"/>
  <c r="P296" i="4"/>
  <c r="BI292" i="4"/>
  <c r="BH292" i="4"/>
  <c r="BG292" i="4"/>
  <c r="BF292" i="4"/>
  <c r="T292" i="4"/>
  <c r="R292" i="4"/>
  <c r="P292" i="4"/>
  <c r="BI286" i="4"/>
  <c r="BH286" i="4"/>
  <c r="BG286" i="4"/>
  <c r="BF286" i="4"/>
  <c r="T286" i="4"/>
  <c r="R286" i="4"/>
  <c r="P286" i="4"/>
  <c r="BI282" i="4"/>
  <c r="BH282" i="4"/>
  <c r="BG282" i="4"/>
  <c r="BF282" i="4"/>
  <c r="T282" i="4"/>
  <c r="R282" i="4"/>
  <c r="P282" i="4"/>
  <c r="BI278" i="4"/>
  <c r="BH278" i="4"/>
  <c r="BG278" i="4"/>
  <c r="BF278" i="4"/>
  <c r="T278" i="4"/>
  <c r="R278" i="4"/>
  <c r="P278" i="4"/>
  <c r="BI273" i="4"/>
  <c r="BH273" i="4"/>
  <c r="BG273" i="4"/>
  <c r="BF273" i="4"/>
  <c r="T273" i="4"/>
  <c r="R273" i="4"/>
  <c r="P273" i="4"/>
  <c r="BI267" i="4"/>
  <c r="BH267" i="4"/>
  <c r="BG267" i="4"/>
  <c r="BF267" i="4"/>
  <c r="T267" i="4"/>
  <c r="R267" i="4"/>
  <c r="P267" i="4"/>
  <c r="BI264" i="4"/>
  <c r="BH264" i="4"/>
  <c r="BG264" i="4"/>
  <c r="BF264" i="4"/>
  <c r="T264" i="4"/>
  <c r="R264" i="4"/>
  <c r="P264" i="4"/>
  <c r="BI257" i="4"/>
  <c r="BH257" i="4"/>
  <c r="BG257" i="4"/>
  <c r="BF257" i="4"/>
  <c r="T257" i="4"/>
  <c r="R257" i="4"/>
  <c r="P257" i="4"/>
  <c r="BI252" i="4"/>
  <c r="BH252" i="4"/>
  <c r="BG252" i="4"/>
  <c r="BF252" i="4"/>
  <c r="T252" i="4"/>
  <c r="R252" i="4"/>
  <c r="P252" i="4"/>
  <c r="BI248" i="4"/>
  <c r="BH248" i="4"/>
  <c r="BG248" i="4"/>
  <c r="BF248" i="4"/>
  <c r="T248" i="4"/>
  <c r="R248" i="4"/>
  <c r="P248" i="4"/>
  <c r="BI243" i="4"/>
  <c r="BH243" i="4"/>
  <c r="BG243" i="4"/>
  <c r="BF243" i="4"/>
  <c r="T243" i="4"/>
  <c r="R243" i="4"/>
  <c r="P243" i="4"/>
  <c r="BI237" i="4"/>
  <c r="BH237" i="4"/>
  <c r="BG237" i="4"/>
  <c r="BF237" i="4"/>
  <c r="T237" i="4"/>
  <c r="R237" i="4"/>
  <c r="P237" i="4"/>
  <c r="BI232" i="4"/>
  <c r="BH232" i="4"/>
  <c r="BG232" i="4"/>
  <c r="BF232" i="4"/>
  <c r="T232" i="4"/>
  <c r="R232" i="4"/>
  <c r="P232" i="4"/>
  <c r="BI228" i="4"/>
  <c r="BH228" i="4"/>
  <c r="BG228" i="4"/>
  <c r="BF228" i="4"/>
  <c r="T228" i="4"/>
  <c r="R228" i="4"/>
  <c r="P228" i="4"/>
  <c r="BI224" i="4"/>
  <c r="BH224" i="4"/>
  <c r="BG224" i="4"/>
  <c r="BF224" i="4"/>
  <c r="T224" i="4"/>
  <c r="R224" i="4"/>
  <c r="P224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196" i="4"/>
  <c r="BH196" i="4"/>
  <c r="BG196" i="4"/>
  <c r="BF196" i="4"/>
  <c r="T196" i="4"/>
  <c r="R196" i="4"/>
  <c r="P196" i="4"/>
  <c r="BI190" i="4"/>
  <c r="BH190" i="4"/>
  <c r="BG190" i="4"/>
  <c r="BF190" i="4"/>
  <c r="T190" i="4"/>
  <c r="R190" i="4"/>
  <c r="P190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76" i="4"/>
  <c r="BH176" i="4"/>
  <c r="BG176" i="4"/>
  <c r="BF176" i="4"/>
  <c r="T176" i="4"/>
  <c r="R176" i="4"/>
  <c r="P176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55" i="4"/>
  <c r="BH155" i="4"/>
  <c r="BG155" i="4"/>
  <c r="BF155" i="4"/>
  <c r="T155" i="4"/>
  <c r="R155" i="4"/>
  <c r="P155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BI118" i="4"/>
  <c r="BH118" i="4"/>
  <c r="BG118" i="4"/>
  <c r="BF118" i="4"/>
  <c r="T118" i="4"/>
  <c r="R118" i="4"/>
  <c r="P118" i="4"/>
  <c r="BI116" i="4"/>
  <c r="BH116" i="4"/>
  <c r="BG116" i="4"/>
  <c r="BF116" i="4"/>
  <c r="T116" i="4"/>
  <c r="R116" i="4"/>
  <c r="P116" i="4"/>
  <c r="BI114" i="4"/>
  <c r="BH114" i="4"/>
  <c r="BG114" i="4"/>
  <c r="BF114" i="4"/>
  <c r="T114" i="4"/>
  <c r="R114" i="4"/>
  <c r="P114" i="4"/>
  <c r="BI112" i="4"/>
  <c r="BH112" i="4"/>
  <c r="BG112" i="4"/>
  <c r="BF112" i="4"/>
  <c r="T112" i="4"/>
  <c r="R112" i="4"/>
  <c r="P112" i="4"/>
  <c r="BI110" i="4"/>
  <c r="BH110" i="4"/>
  <c r="BG110" i="4"/>
  <c r="BF110" i="4"/>
  <c r="T110" i="4"/>
  <c r="R110" i="4"/>
  <c r="P110" i="4"/>
  <c r="BI106" i="4"/>
  <c r="BH106" i="4"/>
  <c r="BG106" i="4"/>
  <c r="BF106" i="4"/>
  <c r="T106" i="4"/>
  <c r="R106" i="4"/>
  <c r="P106" i="4"/>
  <c r="BI102" i="4"/>
  <c r="BH102" i="4"/>
  <c r="BG102" i="4"/>
  <c r="BF102" i="4"/>
  <c r="T102" i="4"/>
  <c r="R102" i="4"/>
  <c r="P102" i="4"/>
  <c r="BI100" i="4"/>
  <c r="BH100" i="4"/>
  <c r="BG100" i="4"/>
  <c r="BF100" i="4"/>
  <c r="T100" i="4"/>
  <c r="R100" i="4"/>
  <c r="P100" i="4"/>
  <c r="BI98" i="4"/>
  <c r="BH98" i="4"/>
  <c r="BG98" i="4"/>
  <c r="BF98" i="4"/>
  <c r="T98" i="4"/>
  <c r="R98" i="4"/>
  <c r="P98" i="4"/>
  <c r="J92" i="4"/>
  <c r="J91" i="4"/>
  <c r="F91" i="4"/>
  <c r="F89" i="4"/>
  <c r="E87" i="4"/>
  <c r="J59" i="4"/>
  <c r="J58" i="4"/>
  <c r="F58" i="4"/>
  <c r="F56" i="4"/>
  <c r="E54" i="4"/>
  <c r="J20" i="4"/>
  <c r="E20" i="4"/>
  <c r="F92" i="4" s="1"/>
  <c r="J19" i="4"/>
  <c r="J14" i="4"/>
  <c r="J89" i="4" s="1"/>
  <c r="E7" i="4"/>
  <c r="E83" i="4" s="1"/>
  <c r="P312" i="3"/>
  <c r="P311" i="3" s="1"/>
  <c r="J39" i="3"/>
  <c r="J38" i="3"/>
  <c r="AY57" i="1"/>
  <c r="J37" i="3"/>
  <c r="AX57" i="1"/>
  <c r="BI313" i="3"/>
  <c r="BH313" i="3"/>
  <c r="BG313" i="3"/>
  <c r="BF313" i="3"/>
  <c r="T313" i="3"/>
  <c r="T312" i="3" s="1"/>
  <c r="T311" i="3" s="1"/>
  <c r="R313" i="3"/>
  <c r="R312" i="3" s="1"/>
  <c r="R311" i="3" s="1"/>
  <c r="P313" i="3"/>
  <c r="BI309" i="3"/>
  <c r="BH309" i="3"/>
  <c r="BG309" i="3"/>
  <c r="BF309" i="3"/>
  <c r="T309" i="3"/>
  <c r="T308" i="3"/>
  <c r="R309" i="3"/>
  <c r="R308" i="3" s="1"/>
  <c r="P309" i="3"/>
  <c r="P308" i="3" s="1"/>
  <c r="BI305" i="3"/>
  <c r="BH305" i="3"/>
  <c r="BG305" i="3"/>
  <c r="BF305" i="3"/>
  <c r="T305" i="3"/>
  <c r="R305" i="3"/>
  <c r="P305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4" i="3"/>
  <c r="BH274" i="3"/>
  <c r="BG274" i="3"/>
  <c r="BF274" i="3"/>
  <c r="T274" i="3"/>
  <c r="R274" i="3"/>
  <c r="P274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58" i="3"/>
  <c r="BH258" i="3"/>
  <c r="BG258" i="3"/>
  <c r="BF258" i="3"/>
  <c r="T258" i="3"/>
  <c r="R258" i="3"/>
  <c r="P258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4" i="3"/>
  <c r="BH244" i="3"/>
  <c r="BG244" i="3"/>
  <c r="BF244" i="3"/>
  <c r="T244" i="3"/>
  <c r="R244" i="3"/>
  <c r="P244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197" i="3"/>
  <c r="BH197" i="3"/>
  <c r="BG197" i="3"/>
  <c r="BF197" i="3"/>
  <c r="T197" i="3"/>
  <c r="R197" i="3"/>
  <c r="P197" i="3"/>
  <c r="BI191" i="3"/>
  <c r="BH191" i="3"/>
  <c r="BG191" i="3"/>
  <c r="BF191" i="3"/>
  <c r="T191" i="3"/>
  <c r="R191" i="3"/>
  <c r="P191" i="3"/>
  <c r="BI185" i="3"/>
  <c r="BH185" i="3"/>
  <c r="BG185" i="3"/>
  <c r="BF185" i="3"/>
  <c r="T185" i="3"/>
  <c r="R185" i="3"/>
  <c r="P185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3" i="3"/>
  <c r="BH163" i="3"/>
  <c r="BG163" i="3"/>
  <c r="BF163" i="3"/>
  <c r="T163" i="3"/>
  <c r="R163" i="3"/>
  <c r="P163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4" i="3"/>
  <c r="BH114" i="3"/>
  <c r="BG114" i="3"/>
  <c r="BF114" i="3"/>
  <c r="T114" i="3"/>
  <c r="R114" i="3"/>
  <c r="P114" i="3"/>
  <c r="BI112" i="3"/>
  <c r="BH112" i="3"/>
  <c r="BG112" i="3"/>
  <c r="BF112" i="3"/>
  <c r="T112" i="3"/>
  <c r="R112" i="3"/>
  <c r="P112" i="3"/>
  <c r="BI110" i="3"/>
  <c r="BH110" i="3"/>
  <c r="BG110" i="3"/>
  <c r="BF110" i="3"/>
  <c r="T110" i="3"/>
  <c r="R110" i="3"/>
  <c r="P110" i="3"/>
  <c r="BI106" i="3"/>
  <c r="BH106" i="3"/>
  <c r="BG106" i="3"/>
  <c r="BF106" i="3"/>
  <c r="T106" i="3"/>
  <c r="R106" i="3"/>
  <c r="P106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8" i="3"/>
  <c r="BH98" i="3"/>
  <c r="BG98" i="3"/>
  <c r="BF98" i="3"/>
  <c r="T98" i="3"/>
  <c r="R98" i="3"/>
  <c r="P98" i="3"/>
  <c r="J92" i="3"/>
  <c r="J91" i="3"/>
  <c r="F91" i="3"/>
  <c r="F89" i="3"/>
  <c r="E87" i="3"/>
  <c r="J59" i="3"/>
  <c r="J58" i="3"/>
  <c r="F58" i="3"/>
  <c r="F56" i="3"/>
  <c r="E54" i="3"/>
  <c r="J20" i="3"/>
  <c r="E20" i="3"/>
  <c r="F92" i="3" s="1"/>
  <c r="J19" i="3"/>
  <c r="J14" i="3"/>
  <c r="J56" i="3" s="1"/>
  <c r="E7" i="3"/>
  <c r="E83" i="3" s="1"/>
  <c r="P312" i="2"/>
  <c r="P311" i="2" s="1"/>
  <c r="J39" i="2"/>
  <c r="J38" i="2"/>
  <c r="AY56" i="1"/>
  <c r="J37" i="2"/>
  <c r="AX56" i="1"/>
  <c r="BI313" i="2"/>
  <c r="BH313" i="2"/>
  <c r="BG313" i="2"/>
  <c r="BF313" i="2"/>
  <c r="T313" i="2"/>
  <c r="T312" i="2" s="1"/>
  <c r="T311" i="2" s="1"/>
  <c r="R313" i="2"/>
  <c r="R312" i="2" s="1"/>
  <c r="R311" i="2" s="1"/>
  <c r="P313" i="2"/>
  <c r="BI309" i="2"/>
  <c r="BH309" i="2"/>
  <c r="BG309" i="2"/>
  <c r="BF309" i="2"/>
  <c r="T309" i="2"/>
  <c r="T308" i="2"/>
  <c r="R309" i="2"/>
  <c r="R308" i="2" s="1"/>
  <c r="P309" i="2"/>
  <c r="P308" i="2" s="1"/>
  <c r="BI305" i="2"/>
  <c r="BH305" i="2"/>
  <c r="BG305" i="2"/>
  <c r="BF305" i="2"/>
  <c r="T305" i="2"/>
  <c r="R305" i="2"/>
  <c r="P305" i="2"/>
  <c r="BI297" i="2"/>
  <c r="BH297" i="2"/>
  <c r="BG297" i="2"/>
  <c r="BF297" i="2"/>
  <c r="T297" i="2"/>
  <c r="R297" i="2"/>
  <c r="P297" i="2"/>
  <c r="BI293" i="2"/>
  <c r="BH293" i="2"/>
  <c r="BG293" i="2"/>
  <c r="BF293" i="2"/>
  <c r="T293" i="2"/>
  <c r="R293" i="2"/>
  <c r="P293" i="2"/>
  <c r="BI287" i="2"/>
  <c r="BH287" i="2"/>
  <c r="BG287" i="2"/>
  <c r="BF287" i="2"/>
  <c r="T287" i="2"/>
  <c r="R287" i="2"/>
  <c r="P287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4" i="2"/>
  <c r="BH274" i="2"/>
  <c r="BG274" i="2"/>
  <c r="BF274" i="2"/>
  <c r="T274" i="2"/>
  <c r="R274" i="2"/>
  <c r="P274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4" i="2"/>
  <c r="BH244" i="2"/>
  <c r="BG244" i="2"/>
  <c r="BF244" i="2"/>
  <c r="T244" i="2"/>
  <c r="R244" i="2"/>
  <c r="P244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5" i="2"/>
  <c r="BH225" i="2"/>
  <c r="BG225" i="2"/>
  <c r="BF225" i="2"/>
  <c r="T225" i="2"/>
  <c r="R225" i="2"/>
  <c r="P225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197" i="2"/>
  <c r="BH197" i="2"/>
  <c r="BG197" i="2"/>
  <c r="BF197" i="2"/>
  <c r="T197" i="2"/>
  <c r="R197" i="2"/>
  <c r="P197" i="2"/>
  <c r="BI191" i="2"/>
  <c r="BH191" i="2"/>
  <c r="BG191" i="2"/>
  <c r="BF191" i="2"/>
  <c r="T191" i="2"/>
  <c r="R191" i="2"/>
  <c r="P191" i="2"/>
  <c r="BI185" i="2"/>
  <c r="BH185" i="2"/>
  <c r="BG185" i="2"/>
  <c r="BF185" i="2"/>
  <c r="T185" i="2"/>
  <c r="R185" i="2"/>
  <c r="P185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3" i="2"/>
  <c r="BH163" i="2"/>
  <c r="BG163" i="2"/>
  <c r="BF163" i="2"/>
  <c r="T163" i="2"/>
  <c r="R163" i="2"/>
  <c r="P163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7" i="2"/>
  <c r="BH137" i="2"/>
  <c r="BG137" i="2"/>
  <c r="BF137" i="2"/>
  <c r="T137" i="2"/>
  <c r="R137" i="2"/>
  <c r="P137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18" i="2"/>
  <c r="BH118" i="2"/>
  <c r="BG118" i="2"/>
  <c r="BF118" i="2"/>
  <c r="T118" i="2"/>
  <c r="R118" i="2"/>
  <c r="P118" i="2"/>
  <c r="BI116" i="2"/>
  <c r="BH116" i="2"/>
  <c r="BG116" i="2"/>
  <c r="BF116" i="2"/>
  <c r="T116" i="2"/>
  <c r="R116" i="2"/>
  <c r="P116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8" i="2"/>
  <c r="BH98" i="2"/>
  <c r="BG98" i="2"/>
  <c r="BF98" i="2"/>
  <c r="T98" i="2"/>
  <c r="R98" i="2"/>
  <c r="P98" i="2"/>
  <c r="J92" i="2"/>
  <c r="J91" i="2"/>
  <c r="F91" i="2"/>
  <c r="F89" i="2"/>
  <c r="E87" i="2"/>
  <c r="J59" i="2"/>
  <c r="J58" i="2"/>
  <c r="F58" i="2"/>
  <c r="F56" i="2"/>
  <c r="E54" i="2"/>
  <c r="J20" i="2"/>
  <c r="E20" i="2"/>
  <c r="F59" i="2" s="1"/>
  <c r="J19" i="2"/>
  <c r="J14" i="2"/>
  <c r="J56" i="2" s="1"/>
  <c r="E7" i="2"/>
  <c r="E83" i="2" s="1"/>
  <c r="L50" i="1"/>
  <c r="AM50" i="1"/>
  <c r="AM49" i="1"/>
  <c r="L49" i="1"/>
  <c r="AM47" i="1"/>
  <c r="L47" i="1"/>
  <c r="L45" i="1"/>
  <c r="L44" i="1"/>
  <c r="J129" i="2"/>
  <c r="J147" i="2"/>
  <c r="J274" i="2"/>
  <c r="BK297" i="3"/>
  <c r="J137" i="3"/>
  <c r="BK110" i="5"/>
  <c r="BK166" i="5"/>
  <c r="BK279" i="2"/>
  <c r="J141" i="2"/>
  <c r="J214" i="2"/>
  <c r="BK102" i="2"/>
  <c r="BK196" i="4"/>
  <c r="BK102" i="5"/>
  <c r="J125" i="6"/>
  <c r="BK249" i="2"/>
  <c r="J206" i="2"/>
  <c r="J143" i="3"/>
  <c r="J313" i="3"/>
  <c r="BK233" i="3"/>
  <c r="J216" i="3"/>
  <c r="J129" i="3"/>
  <c r="BK313" i="3"/>
  <c r="BK312" i="3" s="1"/>
  <c r="BK311" i="3" s="1"/>
  <c r="J311" i="3" s="1"/>
  <c r="J72" i="3" s="1"/>
  <c r="J268" i="3"/>
  <c r="BK177" i="3"/>
  <c r="J118" i="3"/>
  <c r="J106" i="3"/>
  <c r="J145" i="3"/>
  <c r="J296" i="4"/>
  <c r="J146" i="4"/>
  <c r="BK296" i="4"/>
  <c r="J248" i="4"/>
  <c r="BK106" i="4"/>
  <c r="J203" i="4"/>
  <c r="J110" i="5"/>
  <c r="J152" i="6"/>
  <c r="J145" i="2"/>
  <c r="J233" i="3"/>
  <c r="J126" i="5"/>
  <c r="J293" i="2"/>
  <c r="J114" i="2"/>
  <c r="J283" i="2"/>
  <c r="BK116" i="3"/>
  <c r="J225" i="3"/>
  <c r="BK232" i="5"/>
  <c r="BK149" i="6"/>
  <c r="J258" i="2"/>
  <c r="BK118" i="2"/>
  <c r="BK141" i="2"/>
  <c r="J123" i="3"/>
  <c r="BK123" i="3"/>
  <c r="BK237" i="4"/>
  <c r="J100" i="4"/>
  <c r="BK136" i="6"/>
  <c r="BK265" i="2"/>
  <c r="J229" i="2"/>
  <c r="BK304" i="4"/>
  <c r="J205" i="4"/>
  <c r="BK102" i="4"/>
  <c r="BK256" i="5"/>
  <c r="J114" i="5"/>
  <c r="BK252" i="5"/>
  <c r="BK100" i="5"/>
  <c r="BK241" i="5"/>
  <c r="BK153" i="5"/>
  <c r="J140" i="6"/>
  <c r="BK105" i="6"/>
  <c r="J279" i="2"/>
  <c r="BK273" i="4"/>
  <c r="J126" i="4"/>
  <c r="J278" i="4"/>
  <c r="J290" i="5"/>
  <c r="J150" i="5"/>
  <c r="BK225" i="3"/>
  <c r="J277" i="5"/>
  <c r="BK126" i="2"/>
  <c r="BK114" i="3"/>
  <c r="BK249" i="3"/>
  <c r="J147" i="3"/>
  <c r="J279" i="3"/>
  <c r="BK184" i="4"/>
  <c r="J106" i="4"/>
  <c r="J196" i="4"/>
  <c r="J286" i="5"/>
  <c r="J102" i="5"/>
  <c r="J123" i="5"/>
  <c r="J169" i="4"/>
  <c r="J131" i="6"/>
  <c r="J112" i="2"/>
  <c r="J185" i="2"/>
  <c r="J177" i="3"/>
  <c r="BK129" i="5"/>
  <c r="BK283" i="2"/>
  <c r="BK287" i="2"/>
  <c r="BK229" i="3"/>
  <c r="J244" i="3"/>
  <c r="J112" i="3"/>
  <c r="J137" i="2"/>
  <c r="BK217" i="4"/>
  <c r="BK292" i="4"/>
  <c r="J184" i="4"/>
  <c r="BK155" i="4"/>
  <c r="J219" i="5"/>
  <c r="J109" i="6"/>
  <c r="J287" i="2"/>
  <c r="BK253" i="2"/>
  <c r="J106" i="2"/>
  <c r="BK100" i="3"/>
  <c r="BK282" i="5"/>
  <c r="BK140" i="6"/>
  <c r="J249" i="2"/>
  <c r="J136" i="6"/>
  <c r="J143" i="5"/>
  <c r="J143" i="2"/>
  <c r="J156" i="2"/>
  <c r="J110" i="2"/>
  <c r="J163" i="4"/>
  <c r="BK228" i="5"/>
  <c r="J89" i="6"/>
  <c r="BK167" i="4"/>
  <c r="BK171" i="2"/>
  <c r="J252" i="4"/>
  <c r="BK316" i="5"/>
  <c r="J308" i="5"/>
  <c r="J98" i="5"/>
  <c r="BK211" i="5"/>
  <c r="J163" i="2"/>
  <c r="J312" i="4"/>
  <c r="BK207" i="4"/>
  <c r="BK209" i="5"/>
  <c r="J268" i="5"/>
  <c r="BK175" i="2"/>
  <c r="BK143" i="2"/>
  <c r="BK309" i="2"/>
  <c r="J218" i="3"/>
  <c r="J238" i="3"/>
  <c r="J174" i="5"/>
  <c r="BK134" i="6"/>
  <c r="J102" i="2"/>
  <c r="BK129" i="2"/>
  <c r="BK268" i="5"/>
  <c r="J141" i="5"/>
  <c r="J175" i="2"/>
  <c r="J214" i="3"/>
  <c r="BK110" i="3"/>
  <c r="J274" i="3"/>
  <c r="BK185" i="3"/>
  <c r="BK106" i="3"/>
  <c r="J208" i="3"/>
  <c r="BK207" i="5"/>
  <c r="BK131" i="6"/>
  <c r="BK146" i="4"/>
  <c r="BK200" i="5"/>
  <c r="J204" i="2"/>
  <c r="J244" i="2"/>
  <c r="BK137" i="4"/>
  <c r="BK219" i="5"/>
  <c r="J137" i="5"/>
  <c r="J135" i="6"/>
  <c r="J171" i="2"/>
  <c r="BK309" i="3"/>
  <c r="J182" i="4"/>
  <c r="BK110" i="4"/>
  <c r="J100" i="2"/>
  <c r="BK110" i="2"/>
  <c r="BK268" i="2"/>
  <c r="J208" i="2"/>
  <c r="BK287" i="3"/>
  <c r="BK175" i="3"/>
  <c r="J118" i="5"/>
  <c r="J207" i="5"/>
  <c r="BK218" i="3"/>
  <c r="BK126" i="3"/>
  <c r="J297" i="3"/>
  <c r="J229" i="3"/>
  <c r="BK143" i="3"/>
  <c r="BK102" i="3"/>
  <c r="BK154" i="3"/>
  <c r="BK244" i="3"/>
  <c r="J167" i="4"/>
  <c r="J148" i="4"/>
  <c r="BK129" i="4"/>
  <c r="BK267" i="4"/>
  <c r="BK118" i="4"/>
  <c r="J237" i="4"/>
  <c r="BK155" i="6"/>
  <c r="BK96" i="6"/>
  <c r="BK225" i="2"/>
  <c r="BK197" i="3"/>
  <c r="BK308" i="5"/>
  <c r="J180" i="5"/>
  <c r="BK274" i="2"/>
  <c r="BK258" i="2"/>
  <c r="BK229" i="2"/>
  <c r="BK147" i="2"/>
  <c r="BK150" i="3"/>
  <c r="BK312" i="4"/>
  <c r="J217" i="4"/>
  <c r="J316" i="5"/>
  <c r="J194" i="5"/>
  <c r="BK247" i="5"/>
  <c r="BK159" i="5"/>
  <c r="BK98" i="2"/>
  <c r="BK100" i="2"/>
  <c r="BK265" i="3"/>
  <c r="J204" i="3"/>
  <c r="J305" i="3"/>
  <c r="J207" i="4"/>
  <c r="J114" i="4"/>
  <c r="J300" i="5"/>
  <c r="BK93" i="6"/>
  <c r="J98" i="2"/>
  <c r="BK163" i="4"/>
  <c r="J137" i="4"/>
  <c r="BK98" i="4"/>
  <c r="J236" i="5"/>
  <c r="J115" i="6"/>
  <c r="BK216" i="2"/>
  <c r="BK244" i="2"/>
  <c r="J177" i="2"/>
  <c r="J154" i="2"/>
  <c r="BK191" i="3"/>
  <c r="J253" i="3"/>
  <c r="J211" i="5"/>
  <c r="BK174" i="5"/>
  <c r="J133" i="6"/>
  <c r="BK191" i="2"/>
  <c r="J265" i="2"/>
  <c r="J297" i="2"/>
  <c r="BK203" i="4"/>
  <c r="BK123" i="5"/>
  <c r="BK98" i="5"/>
  <c r="BK104" i="6"/>
  <c r="BK238" i="2"/>
  <c r="J155" i="4"/>
  <c r="BK182" i="4"/>
  <c r="BK114" i="5"/>
  <c r="J241" i="5"/>
  <c r="BK157" i="5"/>
  <c r="J145" i="6"/>
  <c r="BK177" i="2"/>
  <c r="J141" i="3"/>
  <c r="J312" i="5"/>
  <c r="J112" i="5"/>
  <c r="BK115" i="6"/>
  <c r="J110" i="3"/>
  <c r="BK293" i="3"/>
  <c r="J264" i="4"/>
  <c r="J102" i="4"/>
  <c r="J112" i="4"/>
  <c r="J106" i="5"/>
  <c r="J155" i="6"/>
  <c r="J118" i="2"/>
  <c r="J268" i="2"/>
  <c r="BK238" i="3"/>
  <c r="J293" i="3"/>
  <c r="BK137" i="3"/>
  <c r="J224" i="4"/>
  <c r="J123" i="4"/>
  <c r="J257" i="4"/>
  <c r="BK145" i="6"/>
  <c r="BK137" i="2"/>
  <c r="J197" i="2"/>
  <c r="BK205" i="4"/>
  <c r="BK112" i="4"/>
  <c r="BK243" i="4"/>
  <c r="J116" i="4"/>
  <c r="J98" i="4"/>
  <c r="J282" i="5"/>
  <c r="BK277" i="5"/>
  <c r="J188" i="5"/>
  <c r="J157" i="5"/>
  <c r="BK116" i="5"/>
  <c r="J200" i="5"/>
  <c r="BK150" i="6"/>
  <c r="BK305" i="2"/>
  <c r="J287" i="3"/>
  <c r="BK216" i="3"/>
  <c r="BK232" i="4"/>
  <c r="BK100" i="4"/>
  <c r="BK290" i="5"/>
  <c r="J100" i="5"/>
  <c r="J101" i="6"/>
  <c r="BK150" i="2"/>
  <c r="BK297" i="2"/>
  <c r="J258" i="3"/>
  <c r="J296" i="5"/>
  <c r="J159" i="5"/>
  <c r="J216" i="2"/>
  <c r="J150" i="2"/>
  <c r="BK169" i="4"/>
  <c r="J123" i="2"/>
  <c r="BK313" i="2"/>
  <c r="BK312" i="2" s="1"/>
  <c r="BK311" i="2" s="1"/>
  <c r="J311" i="2" s="1"/>
  <c r="J72" i="2" s="1"/>
  <c r="J197" i="3"/>
  <c r="BK305" i="3"/>
  <c r="BK206" i="3"/>
  <c r="BK118" i="3"/>
  <c r="BK258" i="3"/>
  <c r="BK147" i="3"/>
  <c r="J98" i="3"/>
  <c r="BK308" i="4"/>
  <c r="BK248" i="4"/>
  <c r="BK213" i="4"/>
  <c r="BK194" i="5"/>
  <c r="BK188" i="5"/>
  <c r="J104" i="6"/>
  <c r="J304" i="4"/>
  <c r="J166" i="5"/>
  <c r="J253" i="2"/>
  <c r="J286" i="4"/>
  <c r="J118" i="4"/>
  <c r="BK141" i="5"/>
  <c r="J232" i="5"/>
  <c r="BK236" i="5"/>
  <c r="BK126" i="5"/>
  <c r="BK125" i="6"/>
  <c r="J190" i="4"/>
  <c r="BK126" i="4"/>
  <c r="BK221" i="5"/>
  <c r="BK293" i="2"/>
  <c r="BK112" i="2"/>
  <c r="BK215" i="4"/>
  <c r="BK145" i="5"/>
  <c r="J116" i="2"/>
  <c r="J225" i="2"/>
  <c r="J271" i="5"/>
  <c r="AS55" i="1"/>
  <c r="J283" i="3"/>
  <c r="J156" i="3"/>
  <c r="J150" i="3"/>
  <c r="J171" i="3"/>
  <c r="BK163" i="3"/>
  <c r="J292" i="4"/>
  <c r="J267" i="4"/>
  <c r="J243" i="4"/>
  <c r="BK137" i="5"/>
  <c r="J90" i="6"/>
  <c r="J213" i="4"/>
  <c r="BK135" i="6"/>
  <c r="BK283" i="3"/>
  <c r="BK148" i="4"/>
  <c r="BK261" i="5"/>
  <c r="BK143" i="5"/>
  <c r="BK214" i="2"/>
  <c r="BK274" i="3"/>
  <c r="BK142" i="4"/>
  <c r="J110" i="4"/>
  <c r="J256" i="5"/>
  <c r="BK286" i="5"/>
  <c r="BK150" i="5"/>
  <c r="J96" i="6"/>
  <c r="J175" i="3"/>
  <c r="J129" i="4"/>
  <c r="J221" i="5"/>
  <c r="BK116" i="2"/>
  <c r="BK98" i="3"/>
  <c r="BK116" i="4"/>
  <c r="J150" i="6"/>
  <c r="J313" i="2"/>
  <c r="BK123" i="2"/>
  <c r="J228" i="5"/>
  <c r="BK101" i="6"/>
  <c r="BK233" i="2"/>
  <c r="BK129" i="3"/>
  <c r="J309" i="3"/>
  <c r="BK208" i="3"/>
  <c r="BK112" i="3"/>
  <c r="J185" i="3"/>
  <c r="J116" i="3"/>
  <c r="J100" i="3"/>
  <c r="J282" i="4"/>
  <c r="BK123" i="4"/>
  <c r="BK217" i="5"/>
  <c r="BK114" i="2"/>
  <c r="BK176" i="4"/>
  <c r="J142" i="4"/>
  <c r="BK163" i="2"/>
  <c r="BK197" i="2"/>
  <c r="J154" i="3"/>
  <c r="J206" i="3"/>
  <c r="J114" i="3"/>
  <c r="J308" i="4"/>
  <c r="J228" i="4"/>
  <c r="BK282" i="4"/>
  <c r="BK228" i="4"/>
  <c r="J217" i="5"/>
  <c r="BK296" i="5"/>
  <c r="BK112" i="5"/>
  <c r="J149" i="6"/>
  <c r="J126" i="2"/>
  <c r="BK145" i="3"/>
  <c r="BK257" i="4"/>
  <c r="J93" i="6"/>
  <c r="BK206" i="2"/>
  <c r="BK208" i="2"/>
  <c r="J233" i="2"/>
  <c r="J305" i="2"/>
  <c r="BK141" i="3"/>
  <c r="BK279" i="3"/>
  <c r="J176" i="4"/>
  <c r="BK180" i="5"/>
  <c r="J252" i="5"/>
  <c r="BK90" i="6"/>
  <c r="BK156" i="2"/>
  <c r="BK185" i="2"/>
  <c r="BK204" i="2"/>
  <c r="BK312" i="5"/>
  <c r="J153" i="5"/>
  <c r="BK106" i="2"/>
  <c r="BK145" i="2"/>
  <c r="BK154" i="2"/>
  <c r="BK171" i="3"/>
  <c r="J102" i="3"/>
  <c r="BK253" i="3"/>
  <c r="J191" i="3"/>
  <c r="J126" i="3"/>
  <c r="BK214" i="3"/>
  <c r="J249" i="3"/>
  <c r="J163" i="3"/>
  <c r="BK114" i="4"/>
  <c r="BK286" i="4"/>
  <c r="BK224" i="4"/>
  <c r="BK252" i="4"/>
  <c r="J129" i="5"/>
  <c r="J145" i="5"/>
  <c r="J134" i="6"/>
  <c r="J105" i="6"/>
  <c r="BK268" i="3"/>
  <c r="BK118" i="5"/>
  <c r="BK271" i="5"/>
  <c r="J309" i="2"/>
  <c r="BK156" i="3"/>
  <c r="J265" i="3"/>
  <c r="J215" i="4"/>
  <c r="BK264" i="4"/>
  <c r="J116" i="5"/>
  <c r="J209" i="5"/>
  <c r="BK89" i="6"/>
  <c r="J238" i="2"/>
  <c r="J218" i="2"/>
  <c r="BK204" i="3"/>
  <c r="BK278" i="4"/>
  <c r="J273" i="4"/>
  <c r="BK300" i="5"/>
  <c r="BK218" i="2"/>
  <c r="J191" i="2"/>
  <c r="BK190" i="4"/>
  <c r="J232" i="4"/>
  <c r="J247" i="5"/>
  <c r="BK106" i="5"/>
  <c r="BK178" i="5"/>
  <c r="J261" i="5"/>
  <c r="J178" i="5"/>
  <c r="BK152" i="6"/>
  <c r="BK109" i="6"/>
  <c r="BK133" i="6"/>
  <c r="F37" i="2" l="1"/>
  <c r="BB56" i="1" s="1"/>
  <c r="F38" i="2"/>
  <c r="BC56" i="1" s="1"/>
  <c r="J36" i="2"/>
  <c r="AW56" i="1" s="1"/>
  <c r="F39" i="2"/>
  <c r="BD56" i="1" s="1"/>
  <c r="F36" i="2"/>
  <c r="BA56" i="1" s="1"/>
  <c r="T151" i="6"/>
  <c r="P97" i="2"/>
  <c r="P184" i="2"/>
  <c r="P203" i="2"/>
  <c r="T278" i="2"/>
  <c r="T97" i="3"/>
  <c r="BK184" i="3"/>
  <c r="J184" i="3" s="1"/>
  <c r="J67" i="3" s="1"/>
  <c r="BK203" i="3"/>
  <c r="J203" i="3" s="1"/>
  <c r="J68" i="3" s="1"/>
  <c r="T278" i="3"/>
  <c r="R141" i="4"/>
  <c r="BK202" i="4"/>
  <c r="J202" i="4" s="1"/>
  <c r="J68" i="4" s="1"/>
  <c r="R277" i="4"/>
  <c r="P152" i="5"/>
  <c r="P227" i="5"/>
  <c r="BK227" i="5"/>
  <c r="J227" i="5" s="1"/>
  <c r="J69" i="5" s="1"/>
  <c r="T114" i="6"/>
  <c r="T224" i="3"/>
  <c r="T97" i="4"/>
  <c r="R183" i="4"/>
  <c r="T202" i="4"/>
  <c r="R97" i="5"/>
  <c r="T227" i="5"/>
  <c r="R97" i="2"/>
  <c r="P224" i="2"/>
  <c r="P149" i="3"/>
  <c r="R203" i="3"/>
  <c r="BK97" i="4"/>
  <c r="J97" i="4" s="1"/>
  <c r="J65" i="4" s="1"/>
  <c r="P183" i="4"/>
  <c r="P277" i="4"/>
  <c r="R152" i="5"/>
  <c r="BK114" i="6"/>
  <c r="J114" i="6" s="1"/>
  <c r="J63" i="6" s="1"/>
  <c r="T149" i="2"/>
  <c r="BK203" i="2"/>
  <c r="J203" i="2" s="1"/>
  <c r="J68" i="2" s="1"/>
  <c r="P278" i="2"/>
  <c r="P97" i="3"/>
  <c r="R184" i="3"/>
  <c r="BK278" i="3"/>
  <c r="J278" i="3" s="1"/>
  <c r="J70" i="3" s="1"/>
  <c r="T141" i="4"/>
  <c r="BK277" i="4"/>
  <c r="J277" i="4" s="1"/>
  <c r="J70" i="4" s="1"/>
  <c r="T152" i="5"/>
  <c r="T206" i="5"/>
  <c r="BK132" i="6"/>
  <c r="J132" i="6" s="1"/>
  <c r="J64" i="6" s="1"/>
  <c r="P149" i="2"/>
  <c r="R224" i="2"/>
  <c r="BK97" i="3"/>
  <c r="P224" i="3"/>
  <c r="T223" i="4"/>
  <c r="BK97" i="5"/>
  <c r="J97" i="5" s="1"/>
  <c r="J65" i="5" s="1"/>
  <c r="R187" i="5"/>
  <c r="BK281" i="5"/>
  <c r="J281" i="5" s="1"/>
  <c r="J70" i="5" s="1"/>
  <c r="T88" i="6"/>
  <c r="P148" i="6"/>
  <c r="T187" i="5"/>
  <c r="BK148" i="6"/>
  <c r="J148" i="6" s="1"/>
  <c r="J65" i="6" s="1"/>
  <c r="R224" i="3"/>
  <c r="P97" i="4"/>
  <c r="P223" i="4"/>
  <c r="R227" i="5"/>
  <c r="T132" i="6"/>
  <c r="BK97" i="2"/>
  <c r="J97" i="2" s="1"/>
  <c r="J65" i="2" s="1"/>
  <c r="BK224" i="2"/>
  <c r="J224" i="2" s="1"/>
  <c r="J69" i="2" s="1"/>
  <c r="T149" i="3"/>
  <c r="T203" i="3"/>
  <c r="R223" i="4"/>
  <c r="P97" i="5"/>
  <c r="BK206" i="5"/>
  <c r="J206" i="5" s="1"/>
  <c r="J68" i="5" s="1"/>
  <c r="P281" i="5"/>
  <c r="R88" i="6"/>
  <c r="BK151" i="6"/>
  <c r="J151" i="6" s="1"/>
  <c r="J66" i="6" s="1"/>
  <c r="T97" i="2"/>
  <c r="R184" i="2"/>
  <c r="T224" i="2"/>
  <c r="R97" i="3"/>
  <c r="P184" i="3"/>
  <c r="P203" i="3"/>
  <c r="R278" i="3"/>
  <c r="BK141" i="4"/>
  <c r="J141" i="4" s="1"/>
  <c r="J66" i="4" s="1"/>
  <c r="BK223" i="4"/>
  <c r="J223" i="4" s="1"/>
  <c r="J69" i="4" s="1"/>
  <c r="BK152" i="5"/>
  <c r="J152" i="5" s="1"/>
  <c r="J66" i="5" s="1"/>
  <c r="P187" i="5"/>
  <c r="R206" i="5"/>
  <c r="T281" i="5"/>
  <c r="P88" i="6"/>
  <c r="R114" i="6"/>
  <c r="P132" i="6"/>
  <c r="T148" i="6"/>
  <c r="P151" i="6"/>
  <c r="R149" i="2"/>
  <c r="BK184" i="2"/>
  <c r="J184" i="2" s="1"/>
  <c r="J67" i="2" s="1"/>
  <c r="R203" i="2"/>
  <c r="BK278" i="2"/>
  <c r="J278" i="2" s="1"/>
  <c r="J70" i="2" s="1"/>
  <c r="BK149" i="3"/>
  <c r="J149" i="3" s="1"/>
  <c r="J66" i="3" s="1"/>
  <c r="BK224" i="3"/>
  <c r="J224" i="3" s="1"/>
  <c r="J69" i="3" s="1"/>
  <c r="R97" i="4"/>
  <c r="BK183" i="4"/>
  <c r="J183" i="4" s="1"/>
  <c r="J67" i="4" s="1"/>
  <c r="P202" i="4"/>
  <c r="T277" i="4"/>
  <c r="T97" i="5"/>
  <c r="T96" i="5"/>
  <c r="T95" i="5" s="1"/>
  <c r="BK187" i="5"/>
  <c r="J187" i="5" s="1"/>
  <c r="J67" i="5" s="1"/>
  <c r="P206" i="5"/>
  <c r="R281" i="5"/>
  <c r="BK88" i="6"/>
  <c r="J88" i="6" s="1"/>
  <c r="J61" i="6" s="1"/>
  <c r="P114" i="6"/>
  <c r="R132" i="6"/>
  <c r="R148" i="6"/>
  <c r="R151" i="6"/>
  <c r="BK149" i="2"/>
  <c r="J149" i="2" s="1"/>
  <c r="J66" i="2" s="1"/>
  <c r="T184" i="2"/>
  <c r="T203" i="2"/>
  <c r="R278" i="2"/>
  <c r="R149" i="3"/>
  <c r="T184" i="3"/>
  <c r="P278" i="3"/>
  <c r="P141" i="4"/>
  <c r="T183" i="4"/>
  <c r="R202" i="4"/>
  <c r="BK315" i="5"/>
  <c r="BK314" i="5" s="1"/>
  <c r="J314" i="5" s="1"/>
  <c r="J72" i="5" s="1"/>
  <c r="BK311" i="5"/>
  <c r="J311" i="5" s="1"/>
  <c r="J71" i="5" s="1"/>
  <c r="BK308" i="3"/>
  <c r="J308" i="3" s="1"/>
  <c r="J71" i="3" s="1"/>
  <c r="BK308" i="2"/>
  <c r="J308" i="2"/>
  <c r="J71" i="2" s="1"/>
  <c r="BK311" i="4"/>
  <c r="J311" i="4" s="1"/>
  <c r="J73" i="4" s="1"/>
  <c r="BK108" i="6"/>
  <c r="J108" i="6" s="1"/>
  <c r="J62" i="6" s="1"/>
  <c r="BK307" i="4"/>
  <c r="J307" i="4" s="1"/>
  <c r="J71" i="4" s="1"/>
  <c r="J315" i="5"/>
  <c r="J73" i="5" s="1"/>
  <c r="BE90" i="6"/>
  <c r="J52" i="6"/>
  <c r="F83" i="6"/>
  <c r="BE96" i="6"/>
  <c r="BE101" i="6"/>
  <c r="BE133" i="6"/>
  <c r="BE134" i="6"/>
  <c r="BE89" i="6"/>
  <c r="BE93" i="6"/>
  <c r="BE145" i="6"/>
  <c r="BE115" i="6"/>
  <c r="BE150" i="6"/>
  <c r="BE104" i="6"/>
  <c r="BE109" i="6"/>
  <c r="E48" i="6"/>
  <c r="BE125" i="6"/>
  <c r="BE105" i="6"/>
  <c r="BE131" i="6"/>
  <c r="BE135" i="6"/>
  <c r="BE136" i="6"/>
  <c r="BE140" i="6"/>
  <c r="BE149" i="6"/>
  <c r="BE152" i="6"/>
  <c r="BE155" i="6"/>
  <c r="BE159" i="5"/>
  <c r="BE166" i="5"/>
  <c r="BE200" i="5"/>
  <c r="BE232" i="5"/>
  <c r="J89" i="5"/>
  <c r="BE129" i="5"/>
  <c r="BE141" i="5"/>
  <c r="BE150" i="5"/>
  <c r="BE209" i="5"/>
  <c r="BE211" i="5"/>
  <c r="E83" i="5"/>
  <c r="BE174" i="5"/>
  <c r="BE178" i="5"/>
  <c r="BE268" i="5"/>
  <c r="BE143" i="5"/>
  <c r="BE194" i="5"/>
  <c r="BE252" i="5"/>
  <c r="BE98" i="5"/>
  <c r="BE106" i="5"/>
  <c r="BE114" i="5"/>
  <c r="BE102" i="5"/>
  <c r="BE110" i="5"/>
  <c r="BE123" i="5"/>
  <c r="BE180" i="5"/>
  <c r="BE221" i="5"/>
  <c r="BE308" i="5"/>
  <c r="BE118" i="5"/>
  <c r="BE207" i="5"/>
  <c r="BE217" i="5"/>
  <c r="BE282" i="5"/>
  <c r="BE188" i="5"/>
  <c r="BE228" i="5"/>
  <c r="BE236" i="5"/>
  <c r="BE256" i="5"/>
  <c r="BE286" i="5"/>
  <c r="F92" i="5"/>
  <c r="BE100" i="5"/>
  <c r="BE137" i="5"/>
  <c r="BE145" i="5"/>
  <c r="BE219" i="5"/>
  <c r="BE241" i="5"/>
  <c r="BE290" i="5"/>
  <c r="BE126" i="5"/>
  <c r="BE247" i="5"/>
  <c r="BE261" i="5"/>
  <c r="BE296" i="5"/>
  <c r="BE312" i="5"/>
  <c r="BE316" i="5"/>
  <c r="BE112" i="5"/>
  <c r="BE116" i="5"/>
  <c r="BE153" i="5"/>
  <c r="BE157" i="5"/>
  <c r="BE271" i="5"/>
  <c r="BE277" i="5"/>
  <c r="BE300" i="5"/>
  <c r="J56" i="4"/>
  <c r="BE102" i="4"/>
  <c r="BE98" i="4"/>
  <c r="BE106" i="4"/>
  <c r="F59" i="4"/>
  <c r="BE112" i="4"/>
  <c r="BE155" i="4"/>
  <c r="BE110" i="4"/>
  <c r="BE118" i="4"/>
  <c r="BE123" i="4"/>
  <c r="BE126" i="4"/>
  <c r="BE196" i="4"/>
  <c r="BE207" i="4"/>
  <c r="BE217" i="4"/>
  <c r="BE267" i="4"/>
  <c r="BE273" i="4"/>
  <c r="BE114" i="4"/>
  <c r="BE116" i="4"/>
  <c r="BE176" i="4"/>
  <c r="BE224" i="4"/>
  <c r="BE282" i="4"/>
  <c r="BE296" i="4"/>
  <c r="J312" i="3"/>
  <c r="J73" i="3" s="1"/>
  <c r="BE100" i="4"/>
  <c r="BE129" i="4"/>
  <c r="BE137" i="4"/>
  <c r="BE142" i="4"/>
  <c r="BE146" i="4"/>
  <c r="BE148" i="4"/>
  <c r="BE163" i="4"/>
  <c r="BE182" i="4"/>
  <c r="BE184" i="4"/>
  <c r="BE205" i="4"/>
  <c r="BE213" i="4"/>
  <c r="BE232" i="4"/>
  <c r="BE243" i="4"/>
  <c r="BE248" i="4"/>
  <c r="BE252" i="4"/>
  <c r="BE264" i="4"/>
  <c r="E50" i="4"/>
  <c r="BE167" i="4"/>
  <c r="BE169" i="4"/>
  <c r="BE190" i="4"/>
  <c r="BE203" i="4"/>
  <c r="BE215" i="4"/>
  <c r="BE228" i="4"/>
  <c r="BE237" i="4"/>
  <c r="BE257" i="4"/>
  <c r="BE278" i="4"/>
  <c r="BE286" i="4"/>
  <c r="BE292" i="4"/>
  <c r="BE304" i="4"/>
  <c r="BE308" i="4"/>
  <c r="BE312" i="4"/>
  <c r="E50" i="3"/>
  <c r="J312" i="2"/>
  <c r="J73" i="2" s="1"/>
  <c r="F59" i="3"/>
  <c r="BE137" i="3"/>
  <c r="BE145" i="3"/>
  <c r="BE147" i="3"/>
  <c r="BE154" i="3"/>
  <c r="BE156" i="3"/>
  <c r="BE106" i="3"/>
  <c r="BE191" i="3"/>
  <c r="BE204" i="3"/>
  <c r="BE244" i="3"/>
  <c r="BE253" i="3"/>
  <c r="BE258" i="3"/>
  <c r="BE293" i="3"/>
  <c r="BE297" i="3"/>
  <c r="BE305" i="3"/>
  <c r="J89" i="3"/>
  <c r="BE98" i="3"/>
  <c r="BE100" i="3"/>
  <c r="BE116" i="3"/>
  <c r="BE126" i="3"/>
  <c r="BE141" i="3"/>
  <c r="BE218" i="3"/>
  <c r="BE238" i="3"/>
  <c r="BE274" i="3"/>
  <c r="BE283" i="3"/>
  <c r="BE287" i="3"/>
  <c r="BE123" i="3"/>
  <c r="BE177" i="3"/>
  <c r="BE208" i="3"/>
  <c r="BE233" i="3"/>
  <c r="BE265" i="3"/>
  <c r="BE268" i="3"/>
  <c r="BE309" i="3"/>
  <c r="BE313" i="3"/>
  <c r="BE171" i="3"/>
  <c r="BE249" i="3"/>
  <c r="BE279" i="3"/>
  <c r="BE102" i="3"/>
  <c r="BE110" i="3"/>
  <c r="BE112" i="3"/>
  <c r="BE143" i="3"/>
  <c r="BE163" i="3"/>
  <c r="BE175" i="3"/>
  <c r="BE185" i="3"/>
  <c r="BE197" i="3"/>
  <c r="BE225" i="3"/>
  <c r="BE114" i="3"/>
  <c r="BE118" i="3"/>
  <c r="BE129" i="3"/>
  <c r="BE150" i="3"/>
  <c r="BE206" i="3"/>
  <c r="BE214" i="3"/>
  <c r="BE216" i="3"/>
  <c r="BE229" i="3"/>
  <c r="F92" i="2"/>
  <c r="BE150" i="2"/>
  <c r="BE185" i="2"/>
  <c r="BE274" i="2"/>
  <c r="BE287" i="2"/>
  <c r="BE297" i="2"/>
  <c r="BE305" i="2"/>
  <c r="BE309" i="2"/>
  <c r="BE102" i="2"/>
  <c r="BE143" i="2"/>
  <c r="BE147" i="2"/>
  <c r="BE163" i="2"/>
  <c r="BE175" i="2"/>
  <c r="BE214" i="2"/>
  <c r="BE225" i="2"/>
  <c r="BE229" i="2"/>
  <c r="BE233" i="2"/>
  <c r="BE293" i="2"/>
  <c r="BE313" i="2"/>
  <c r="E50" i="2"/>
  <c r="J89" i="2"/>
  <c r="BE154" i="2"/>
  <c r="BE216" i="2"/>
  <c r="BE238" i="2"/>
  <c r="BE244" i="2"/>
  <c r="BE249" i="2"/>
  <c r="BE253" i="2"/>
  <c r="BE258" i="2"/>
  <c r="BE265" i="2"/>
  <c r="BE98" i="2"/>
  <c r="BE100" i="2"/>
  <c r="BE106" i="2"/>
  <c r="BE110" i="2"/>
  <c r="BE112" i="2"/>
  <c r="BE114" i="2"/>
  <c r="BE116" i="2"/>
  <c r="BE118" i="2"/>
  <c r="BE123" i="2"/>
  <c r="BE126" i="2"/>
  <c r="BE129" i="2"/>
  <c r="BE137" i="2"/>
  <c r="BE141" i="2"/>
  <c r="BE145" i="2"/>
  <c r="BE156" i="2"/>
  <c r="BE171" i="2"/>
  <c r="BE177" i="2"/>
  <c r="BE191" i="2"/>
  <c r="BE197" i="2"/>
  <c r="BE204" i="2"/>
  <c r="BE206" i="2"/>
  <c r="BE208" i="2"/>
  <c r="BE218" i="2"/>
  <c r="BE268" i="2"/>
  <c r="BE279" i="2"/>
  <c r="BE283" i="2"/>
  <c r="J36" i="3"/>
  <c r="AW57" i="1" s="1"/>
  <c r="F36" i="5"/>
  <c r="BA59" i="1" s="1"/>
  <c r="F34" i="6"/>
  <c r="BA60" i="1" s="1"/>
  <c r="F36" i="4"/>
  <c r="BA58" i="1" s="1"/>
  <c r="F37" i="4"/>
  <c r="BB58" i="1" s="1"/>
  <c r="F38" i="3"/>
  <c r="BC57" i="1" s="1"/>
  <c r="F35" i="6"/>
  <c r="BB60" i="1" s="1"/>
  <c r="F36" i="6"/>
  <c r="BC60" i="1" s="1"/>
  <c r="J36" i="4"/>
  <c r="AW58" i="1" s="1"/>
  <c r="AS54" i="1"/>
  <c r="F36" i="3"/>
  <c r="BA57" i="1" s="1"/>
  <c r="F38" i="5"/>
  <c r="BC59" i="1" s="1"/>
  <c r="F39" i="4"/>
  <c r="BD58" i="1" s="1"/>
  <c r="F39" i="3"/>
  <c r="BD57" i="1" s="1"/>
  <c r="F39" i="5"/>
  <c r="BD59" i="1" s="1"/>
  <c r="J34" i="6"/>
  <c r="AW60" i="1" s="1"/>
  <c r="F37" i="5"/>
  <c r="BB59" i="1" s="1"/>
  <c r="F37" i="6"/>
  <c r="BD60" i="1" s="1"/>
  <c r="F37" i="3"/>
  <c r="BB57" i="1" s="1"/>
  <c r="F38" i="4"/>
  <c r="BC58" i="1" s="1"/>
  <c r="J36" i="5"/>
  <c r="AW59" i="1" s="1"/>
  <c r="BK310" i="4" l="1"/>
  <c r="J310" i="4" s="1"/>
  <c r="J72" i="4" s="1"/>
  <c r="BK96" i="3"/>
  <c r="J96" i="3" s="1"/>
  <c r="J64" i="3" s="1"/>
  <c r="BK96" i="4"/>
  <c r="J97" i="3"/>
  <c r="J65" i="3" s="1"/>
  <c r="BK96" i="2"/>
  <c r="BK95" i="2" s="1"/>
  <c r="J95" i="2" s="1"/>
  <c r="J63" i="2" s="1"/>
  <c r="BK96" i="5"/>
  <c r="BK95" i="5" s="1"/>
  <c r="J95" i="5" s="1"/>
  <c r="J63" i="5" s="1"/>
  <c r="R96" i="2"/>
  <c r="R95" i="2" s="1"/>
  <c r="P96" i="4"/>
  <c r="P95" i="4"/>
  <c r="AU58" i="1" s="1"/>
  <c r="R96" i="4"/>
  <c r="R95" i="4" s="1"/>
  <c r="P96" i="5"/>
  <c r="P95" i="5"/>
  <c r="AU59" i="1" s="1"/>
  <c r="R96" i="5"/>
  <c r="R95" i="5"/>
  <c r="R87" i="6"/>
  <c r="R86" i="6"/>
  <c r="T87" i="6"/>
  <c r="T86" i="6" s="1"/>
  <c r="T96" i="4"/>
  <c r="T95" i="4" s="1"/>
  <c r="R96" i="3"/>
  <c r="R95" i="3"/>
  <c r="T96" i="2"/>
  <c r="T95" i="2"/>
  <c r="P96" i="3"/>
  <c r="P95" i="3" s="1"/>
  <c r="AU57" i="1" s="1"/>
  <c r="T96" i="3"/>
  <c r="T95" i="3"/>
  <c r="P87" i="6"/>
  <c r="P86" i="6" s="1"/>
  <c r="AU60" i="1" s="1"/>
  <c r="P96" i="2"/>
  <c r="P95" i="2" s="1"/>
  <c r="AU56" i="1" s="1"/>
  <c r="BK87" i="6"/>
  <c r="BK86" i="6" s="1"/>
  <c r="J86" i="6" s="1"/>
  <c r="J30" i="6" s="1"/>
  <c r="AG60" i="1" s="1"/>
  <c r="BK95" i="3"/>
  <c r="J95" i="3" s="1"/>
  <c r="J32" i="3" s="1"/>
  <c r="AG57" i="1" s="1"/>
  <c r="BB55" i="1"/>
  <c r="F33" i="6"/>
  <c r="AZ60" i="1" s="1"/>
  <c r="BA55" i="1"/>
  <c r="AW55" i="1" s="1"/>
  <c r="F35" i="5"/>
  <c r="AZ59" i="1" s="1"/>
  <c r="J33" i="6"/>
  <c r="AV60" i="1" s="1"/>
  <c r="AT60" i="1" s="1"/>
  <c r="J35" i="2"/>
  <c r="AV56" i="1" s="1"/>
  <c r="AT56" i="1" s="1"/>
  <c r="J35" i="3"/>
  <c r="AV57" i="1" s="1"/>
  <c r="AT57" i="1" s="1"/>
  <c r="J35" i="4"/>
  <c r="AV58" i="1" s="1"/>
  <c r="AT58" i="1" s="1"/>
  <c r="F35" i="3"/>
  <c r="AZ57" i="1" s="1"/>
  <c r="BD55" i="1"/>
  <c r="F35" i="4"/>
  <c r="AZ58" i="1" s="1"/>
  <c r="F35" i="2"/>
  <c r="AZ56" i="1" s="1"/>
  <c r="J35" i="5"/>
  <c r="AV59" i="1" s="1"/>
  <c r="AT59" i="1" s="1"/>
  <c r="BC55" i="1"/>
  <c r="AY55" i="1" s="1"/>
  <c r="BK95" i="4" l="1"/>
  <c r="J95" i="4" s="1"/>
  <c r="J63" i="4" s="1"/>
  <c r="J96" i="4"/>
  <c r="J64" i="4" s="1"/>
  <c r="J32" i="2"/>
  <c r="AG56" i="1" s="1"/>
  <c r="AN56" i="1" s="1"/>
  <c r="J96" i="2"/>
  <c r="J64" i="2" s="1"/>
  <c r="J96" i="5"/>
  <c r="J64" i="5" s="1"/>
  <c r="J59" i="6"/>
  <c r="J87" i="6"/>
  <c r="J60" i="6" s="1"/>
  <c r="J39" i="6"/>
  <c r="AN57" i="1"/>
  <c r="J63" i="3"/>
  <c r="J41" i="3"/>
  <c r="AN60" i="1"/>
  <c r="AU55" i="1"/>
  <c r="AU54" i="1"/>
  <c r="J32" i="4"/>
  <c r="AG58" i="1" s="1"/>
  <c r="AN58" i="1" s="1"/>
  <c r="AX55" i="1"/>
  <c r="BA54" i="1"/>
  <c r="AW54" i="1" s="1"/>
  <c r="AK30" i="1" s="1"/>
  <c r="BB54" i="1"/>
  <c r="W31" i="1" s="1"/>
  <c r="BC54" i="1"/>
  <c r="AY54" i="1" s="1"/>
  <c r="BD54" i="1"/>
  <c r="W33" i="1" s="1"/>
  <c r="J32" i="5"/>
  <c r="AG59" i="1" s="1"/>
  <c r="AN59" i="1" s="1"/>
  <c r="AZ55" i="1"/>
  <c r="J41" i="2" l="1"/>
  <c r="J41" i="5"/>
  <c r="J41" i="4"/>
  <c r="AX54" i="1"/>
  <c r="AZ54" i="1"/>
  <c r="AV54" i="1" s="1"/>
  <c r="AK29" i="1" s="1"/>
  <c r="AV55" i="1"/>
  <c r="AT55" i="1" s="1"/>
  <c r="W32" i="1"/>
  <c r="AG55" i="1"/>
  <c r="W30" i="1"/>
  <c r="AN55" i="1" l="1"/>
  <c r="W29" i="1"/>
  <c r="AT54" i="1"/>
  <c r="AG54" i="1"/>
  <c r="AN54" i="1" l="1"/>
  <c r="AK26" i="1"/>
  <c r="AK35" i="1" s="1"/>
</calcChain>
</file>

<file path=xl/sharedStrings.xml><?xml version="1.0" encoding="utf-8"?>
<sst xmlns="http://schemas.openxmlformats.org/spreadsheetml/2006/main" count="10649" uniqueCount="1067">
  <si>
    <t>Export Komplet</t>
  </si>
  <si>
    <t>VZ</t>
  </si>
  <si>
    <t>2.0</t>
  </si>
  <si>
    <t/>
  </si>
  <si>
    <t>False</t>
  </si>
  <si>
    <t>{9146f95d-ccc3-42d9-b796-791ce86067b8}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</si>
  <si>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</si>
  <si>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</si>
  <si>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</si>
  <si>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</si>
  <si>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</si>
  <si>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</si>
  <si>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</si>
  <si>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</si>
  <si>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</si>
  <si>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6085/006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</si>
  <si>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</si>
  <si>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</si>
  <si>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POVODŇOVÝCH ŠKOD VERNÍŘOVICE</t>
  </si>
  <si>
    <t>KSO:</t>
  </si>
  <si>
    <t>CC-CZ:</t>
  </si>
  <si>
    <t>Místo:</t>
  </si>
  <si>
    <t>Vernířovice</t>
  </si>
  <si>
    <t>Datum:</t>
  </si>
  <si>
    <t>19. 4. 2025</t>
  </si>
  <si>
    <t>Zadavatel:</t>
  </si>
  <si>
    <t>IČ:</t>
  </si>
  <si>
    <t>Obec Vernířovice</t>
  </si>
  <si>
    <t>DIČ:</t>
  </si>
  <si>
    <t>Účastník:</t>
  </si>
  <si>
    <t>Projektant:</t>
  </si>
  <si>
    <t>Vodohospodářský rozvoj a výstavby, a.s. Praha</t>
  </si>
  <si>
    <t>True</t>
  </si>
  <si>
    <t>Zpracovatel:</t>
  </si>
  <si>
    <t>M. Morská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</si>
  <si>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</si>
  <si>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</si>
  <si>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</si>
  <si>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</si>
  <si>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</si>
  <si>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</si>
  <si>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</si>
  <si>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</si>
  <si>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</si>
  <si>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</si>
  <si>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</si>
  <si>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</si>
  <si>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</si>
  <si>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</si>
  <si>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</si>
  <si>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</si>
  <si>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</si>
  <si>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</si>
  <si>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</si>
  <si>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</si>
  <si>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</si>
  <si>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</si>
  <si>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</si>
  <si>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</si>
  <si>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</si>
  <si>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</si>
  <si>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</si>
  <si>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</si>
  <si>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</si>
  <si>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</si>
  <si>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</si>
  <si>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</si>
  <si>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</si>
  <si>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</si>
  <si>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</si>
  <si>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</si>
  <si>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</si>
  <si>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</si>
  <si>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</si>
  <si>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</si>
  <si>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01.</t>
  </si>
  <si>
    <t>OPŠ VERNÍŘOVICE - OPĚRNÉ ZDI</t>
  </si>
  <si>
    <t>STA</t>
  </si>
  <si>
    <t>1</t>
  </si>
  <si>
    <t>{74b4f6da-f6b0-4236-ad29-bb355d4079f4}</t>
  </si>
  <si>
    <t>2</t>
  </si>
  <si>
    <t>/</t>
  </si>
  <si>
    <t>SO 01</t>
  </si>
  <si>
    <t>Obnova opěrné zdi v ř.km 6,945-7,135</t>
  </si>
  <si>
    <t>Soupis</t>
  </si>
  <si>
    <t>{af4e99ba-55bb-4448-9718-e5e9377f6d7f}</t>
  </si>
  <si>
    <t>SO 02</t>
  </si>
  <si>
    <t>Obnova opěrné zdi v ř.km 7,523-7,568</t>
  </si>
  <si>
    <t>{949eb847-e086-4475-97db-165a6c0b0776}</t>
  </si>
  <si>
    <t>SO 03</t>
  </si>
  <si>
    <t>Obnova opěrné zdi v ř.km 9,086-9,180</t>
  </si>
  <si>
    <t>{ac07f812-2ce2-43f1-a9b9-ecf4389e7167}</t>
  </si>
  <si>
    <t>SO 04</t>
  </si>
  <si>
    <t>Obnova opěrné zdi v ř.km 9,405-9,453</t>
  </si>
  <si>
    <t>{aa3fbb53-c7ab-4cb4-8ba4-3bff0db61219}</t>
  </si>
  <si>
    <t>VRN</t>
  </si>
  <si>
    <t>Vedlejší a ostatní rozpočtové náklady stavby</t>
  </si>
  <si>
    <t>{857c0348-7dad-4105-8c85-3e7faac48cf4}</t>
  </si>
  <si>
    <t>KRYCÍ LIST SOUPISU PRACÍ</t>
  </si>
  <si>
    <t>Objekt:</t>
  </si>
  <si>
    <t>01. - OPŠ VERNÍŘOVICE - OPĚRNÉ ZDI</t>
  </si>
  <si>
    <t>Soupis:</t>
  </si>
  <si>
    <t>SO 01 - Obnova opěrné zdi v ř.km 6,945-7,135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</si>
  <si>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</si>
  <si>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</si>
  <si>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</si>
  <si>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</si>
  <si>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</si>
  <si>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</si>
  <si>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</si>
  <si>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</si>
  <si>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</si>
  <si>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</si>
  <si>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</si>
  <si>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</si>
  <si>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</si>
  <si>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</si>
  <si>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</si>
  <si>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</si>
  <si>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</si>
  <si>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</si>
  <si>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</si>
  <si>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</si>
  <si>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</si>
  <si>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</si>
  <si>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</si>
  <si>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</si>
  <si>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</si>
  <si>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</si>
  <si>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</si>
  <si>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</si>
  <si>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</si>
  <si>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</si>
  <si>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</si>
  <si>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</si>
  <si>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</si>
  <si>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</si>
  <si>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m2</t>
  </si>
  <si>
    <t>CS ÚRS 2025 01</t>
  </si>
  <si>
    <t>4</t>
  </si>
  <si>
    <t>571031913</t>
  </si>
  <si>
    <t>Online PSC</t>
  </si>
  <si>
    <t>https://podminky.urs.cz/item/CS_URS_2025_01/113107181</t>
  </si>
  <si>
    <t>113154524</t>
  </si>
  <si>
    <t>Frézování živičného podkladu nebo krytu s naložením hmot na dopravní prostředek plochy do 500 m2 pruhu šířky přes 0,5 m, tloušťky vrstvy 60 mm</t>
  </si>
  <si>
    <t>-175439163</t>
  </si>
  <si>
    <t>https://podminky.urs.cz/item/CS_URS_2025_01/113154524</t>
  </si>
  <si>
    <t>3</t>
  </si>
  <si>
    <t>131251205</t>
  </si>
  <si>
    <t>Hloubení zapažených jam a zářezů strojně s urovnáním dna do předepsaného profilu a spádu v hornině třídy těžitelnosti I skupiny 3 přes 500 do 1 000 m3</t>
  </si>
  <si>
    <t>m3</t>
  </si>
  <si>
    <t>-784070185</t>
  </si>
  <si>
    <t>https://podminky.urs.cz/item/CS_URS_2025_01/131251205</t>
  </si>
  <si>
    <t>VV</t>
  </si>
  <si>
    <t>"VÝPIS KUBATUR</t>
  </si>
  <si>
    <t>785,00</t>
  </si>
  <si>
    <t>139001101</t>
  </si>
  <si>
    <t>Příplatek k cenám hloubených vykopávek za ztížení vykopávky v blízkosti podzemního vedení nebo výbušnin pro jakoukoliv třídu horniny</t>
  </si>
  <si>
    <t>612786116</t>
  </si>
  <si>
    <t>https://podminky.urs.cz/item/CS_URS_2025_01/139001101</t>
  </si>
  <si>
    <t xml:space="preserve">"10% ztížení vykopávky v blízkosti stávajících konstrukci </t>
  </si>
  <si>
    <t>785,00*0,10</t>
  </si>
  <si>
    <t>5</t>
  </si>
  <si>
    <t>151101201</t>
  </si>
  <si>
    <t>Zřízení pažení stěn výkopu bez rozepření nebo vzepření příložné, hloubky do 4 m</t>
  </si>
  <si>
    <t>210699613</t>
  </si>
  <si>
    <t>https://podminky.urs.cz/item/CS_URS_2025_01/151101201</t>
  </si>
  <si>
    <t>6</t>
  </si>
  <si>
    <t>151101211</t>
  </si>
  <si>
    <t>Odstranění pažení stěn výkopu bez rozepření nebo vzepření s uložením pažin na vzdálenost do 3 m od okraje výkopu příložné, hloubky do 4 m</t>
  </si>
  <si>
    <t>-806307383</t>
  </si>
  <si>
    <t>https://podminky.urs.cz/item/CS_URS_2025_01/151101211</t>
  </si>
  <si>
    <t>7</t>
  </si>
  <si>
    <t>151101401</t>
  </si>
  <si>
    <t>Zřízení vzepření zapažených stěn výkopů s potřebným přepažováním při pažení příložném, hloubky do 4 m</t>
  </si>
  <si>
    <t>1812046311</t>
  </si>
  <si>
    <t>https://podminky.urs.cz/item/CS_URS_2025_01/151101401</t>
  </si>
  <si>
    <t>8</t>
  </si>
  <si>
    <t>151101411</t>
  </si>
  <si>
    <t>Odstranění vzepření stěn výkopů s uložením materiálu na vzdálenost do 3 m od kraje výkopu při pažení příložném, hloubky do 4 m</t>
  </si>
  <si>
    <t>1503839989</t>
  </si>
  <si>
    <t>https://podminky.urs.cz/item/CS_URS_2025_01/151101411</t>
  </si>
  <si>
    <t>9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</si>
  <si>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</si>
  <si>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</si>
  <si>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1900282785</t>
  </si>
  <si>
    <t>https://podminky.urs.cz/item/CS_URS_2025_01/162751117</t>
  </si>
  <si>
    <t>"výkop" 785,00</t>
  </si>
  <si>
    <t>"zásyp zeminou z výkopů " -87,00</t>
  </si>
  <si>
    <t>Součet</t>
  </si>
  <si>
    <t>10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</si>
  <si>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</si>
  <si>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</si>
  <si>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1291425978</t>
  </si>
  <si>
    <t>https://podminky.urs.cz/item/CS_URS_2025_01/162751119</t>
  </si>
  <si>
    <t>698*15 'Přepočtené koeficientem množství</t>
  </si>
  <si>
    <t>11</t>
  </si>
  <si>
    <t>171201231</t>
  </si>
  <si>
    <t>Poplatek za uložení stavebního odpadu na recyklační skládce (skládkovné) zeminy a kamení zatříděného do Katalogu odpadů pod kódem 17 05 04</t>
  </si>
  <si>
    <t>t</t>
  </si>
  <si>
    <t>-967097081</t>
  </si>
  <si>
    <t>https://podminky.urs.cz/item/CS_URS_2025_01/171201231</t>
  </si>
  <si>
    <t>698*1,8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</si>
  <si>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</si>
  <si>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</si>
  <si>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-1060336374</t>
  </si>
  <si>
    <t>https://podminky.urs.cz/item/CS_URS_2025_01/174151101</t>
  </si>
  <si>
    <t>"TECHNICKÁ ZRÁVA</t>
  </si>
  <si>
    <t>"D.1.1.4 Vzorový příčný řez SO 01</t>
  </si>
  <si>
    <t>"zásyp nepropustnou zeminou" 215,00</t>
  </si>
  <si>
    <t>"zásyp zeminou z výkopů - zemina štěrk hlinitý G4" 87,00</t>
  </si>
  <si>
    <t>13</t>
  </si>
  <si>
    <t>M</t>
  </si>
  <si>
    <t>58125110-1</t>
  </si>
  <si>
    <t>jílovitá zemina nepropustná</t>
  </si>
  <si>
    <t>-10359350</t>
  </si>
  <si>
    <t>215*1,5 'Přepočtené koeficientem množství</t>
  </si>
  <si>
    <t>14</t>
  </si>
  <si>
    <t>181311103</t>
  </si>
  <si>
    <t>Rozprostření a urovnání ornice v rovině nebo ve svahu sklonu do 1:5 ručně při souvislé ploše, tl. vrstvy do 200 mm</t>
  </si>
  <si>
    <t>368707706</t>
  </si>
  <si>
    <t>https://podminky.urs.cz/item/CS_URS_2025_01/181311103</t>
  </si>
  <si>
    <t>15</t>
  </si>
  <si>
    <t>10364101</t>
  </si>
  <si>
    <t>zemina pro terénní úpravy - ornice</t>
  </si>
  <si>
    <t>1702595019</t>
  </si>
  <si>
    <t>25,00*0,15*1,65</t>
  </si>
  <si>
    <t>16</t>
  </si>
  <si>
    <t>181411131</t>
  </si>
  <si>
    <t>Založení trávníku na půdě předem připravené plochy do 1000 m2 výsevem včetně utažení parkového v rovině nebo na svahu do 1:5</t>
  </si>
  <si>
    <t>1524405955</t>
  </si>
  <si>
    <t>https://podminky.urs.cz/item/CS_URS_2025_01/181411131</t>
  </si>
  <si>
    <t>17</t>
  </si>
  <si>
    <t>00572100</t>
  </si>
  <si>
    <t>osivo jetelotráva intenzivní víceletá</t>
  </si>
  <si>
    <t>kg</t>
  </si>
  <si>
    <t>772888538</t>
  </si>
  <si>
    <t>25*0,02 'Přepočtené koeficientem množství</t>
  </si>
  <si>
    <t>Svislé a kompletní konstrukce</t>
  </si>
  <si>
    <t>18</t>
  </si>
  <si>
    <t>310001102</t>
  </si>
  <si>
    <t>Vytvoření prostupů ve zdech z monolitického betonu nebo železobetonu osazením trub, prefabrikovaných dílců, dutinových tvarovek, apod., do bednění vnější průřezové plochy do 0,02 m2, tloušťky zdi přes 0,5 do 1,0 m</t>
  </si>
  <si>
    <t>kus</t>
  </si>
  <si>
    <t>-1449624004</t>
  </si>
  <si>
    <t>https://podminky.urs.cz/item/CS_URS_2025_01/310001102</t>
  </si>
  <si>
    <t>odvodněním rubu zdi potrubím PE DN80 délky 1,2 m - 76 ks</t>
  </si>
  <si>
    <t>76</t>
  </si>
  <si>
    <t>19</t>
  </si>
  <si>
    <t>28619318</t>
  </si>
  <si>
    <t>trubka kanalizační PE-HD D 90mm</t>
  </si>
  <si>
    <t>m</t>
  </si>
  <si>
    <t>-735234313</t>
  </si>
  <si>
    <t>76*1,215 'Přepočtené koeficientem množství</t>
  </si>
  <si>
    <t>20</t>
  </si>
  <si>
    <t>32121334R</t>
  </si>
  <si>
    <t>Zdivo obkladní nadzákladové z lomového kamene vodních staveb, opěrných zdí a ostatních konstrukcí obkladní z lomového kamene lomařsky upraveného s vyspárováním, do betonu C 30/37</t>
  </si>
  <si>
    <t>-1028310309</t>
  </si>
  <si>
    <t>D.1.1.4 Vzorový příčný řez SO 01,</t>
  </si>
  <si>
    <t xml:space="preserve"> D.1.1.5 Příčné řezy SO 01 a D.1.1.6 Výkresy tvaru SO 01</t>
  </si>
  <si>
    <t xml:space="preserve"> ŽB zeď bude na návodní straně a koruně obložena lomovým kamenem tl. 0,3 m do betonu C 30/37 s vyspárováním na cementovou maltu, D+M</t>
  </si>
  <si>
    <t>120,00</t>
  </si>
  <si>
    <t>321321116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</si>
  <si>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</t>
  </si>
  <si>
    <t>-1087333976</t>
  </si>
  <si>
    <t>https://podminky.urs.cz/item/CS_URS_2025_01/321321116</t>
  </si>
  <si>
    <t>beton C30/37, XC4, XF3, XA1 max. průsak 50 mm</t>
  </si>
  <si>
    <t>420,00</t>
  </si>
  <si>
    <t>22</t>
  </si>
  <si>
    <t>321351010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</si>
  <si>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</si>
  <si>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-1457547222</t>
  </si>
  <si>
    <t>https://podminky.urs.cz/item/CS_URS_2025_01/321351010</t>
  </si>
  <si>
    <t>830,00</t>
  </si>
  <si>
    <t>23</t>
  </si>
  <si>
    <t>321352010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</si>
  <si>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</si>
  <si>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-1233507295</t>
  </si>
  <si>
    <t>https://podminky.urs.cz/item/CS_URS_2025_01/321352010</t>
  </si>
  <si>
    <t>24</t>
  </si>
  <si>
    <t>321366112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</si>
  <si>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</si>
  <si>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-557757941</t>
  </si>
  <si>
    <t>https://podminky.urs.cz/item/CS_URS_2025_01/321366112</t>
  </si>
  <si>
    <t>56,70</t>
  </si>
  <si>
    <t>Vodorovné konstrukce</t>
  </si>
  <si>
    <t>25</t>
  </si>
  <si>
    <t>451315124</t>
  </si>
  <si>
    <t>Podkladní a výplňové vrstvy z betonu prostého tloušťky do 150 mm, z betonu C 12/15</t>
  </si>
  <si>
    <t>1494851063</t>
  </si>
  <si>
    <t>https://podminky.urs.cz/item/CS_URS_2025_01/451315124</t>
  </si>
  <si>
    <t>342,00</t>
  </si>
  <si>
    <t>26</t>
  </si>
  <si>
    <t>457572211</t>
  </si>
  <si>
    <t>Filtrační vrstvy jakékoliv tloušťky a sklonu z hrubého těženého kameniva se zhutněním do 10 pojezdů/m3, frakce 16-32 mm</t>
  </si>
  <si>
    <t>1307051657</t>
  </si>
  <si>
    <t>https://podminky.urs.cz/item/CS_URS_2025_01/457572211</t>
  </si>
  <si>
    <t>"štěrkový filtr fr. 8/16</t>
  </si>
  <si>
    <t>100,00</t>
  </si>
  <si>
    <t>27</t>
  </si>
  <si>
    <t>462511270</t>
  </si>
  <si>
    <t>Zához z lomového kamene neupraveného záhozového bez proštěrkování z terénu, hmotnosti jednotlivých kamenů do 200 kg</t>
  </si>
  <si>
    <t>900558139</t>
  </si>
  <si>
    <t>https://podminky.urs.cz/item/CS_URS_2025_01/462511270</t>
  </si>
  <si>
    <t>Komunikace pozemní</t>
  </si>
  <si>
    <t>28</t>
  </si>
  <si>
    <t>564861114</t>
  </si>
  <si>
    <t>Podklad ze štěrkodrti ŠD s rozprostřením a zhutněním plochy přes 100 m2, po zhutnění tl. 230 mm</t>
  </si>
  <si>
    <t>-1206314200</t>
  </si>
  <si>
    <t>https://podminky.urs.cz/item/CS_URS_2025_01/564861114</t>
  </si>
  <si>
    <t>29</t>
  </si>
  <si>
    <t>564911411</t>
  </si>
  <si>
    <t>Podklad nebo podsyp z asfaltového recyklátu s rozprostřením a zhutněním plochy přes 100 m2, po zhutnění tl. 50 mm</t>
  </si>
  <si>
    <t>888544110</t>
  </si>
  <si>
    <t>https://podminky.urs.cz/item/CS_URS_2025_01/564911411</t>
  </si>
  <si>
    <t>30</t>
  </si>
  <si>
    <t>569851111</t>
  </si>
  <si>
    <t>Zpevnění krajnic nebo komunikací pro pěší s rozprostřením a zhutněním, po zhutnění štěrkodrtí tl. 150 mm</t>
  </si>
  <si>
    <t>-583610432</t>
  </si>
  <si>
    <t>https://podminky.urs.cz/item/CS_URS_2025_01/569851111</t>
  </si>
  <si>
    <t>"TECHNICKÁ ZPRÁVA</t>
  </si>
  <si>
    <t>"D.1.1.2 Podrobná situace stavby SO 01</t>
  </si>
  <si>
    <t>"47m3"  300,00</t>
  </si>
  <si>
    <t>31</t>
  </si>
  <si>
    <t>573111111</t>
  </si>
  <si>
    <t>Postřik infiltrační PI z asfaltu silničního s posypem kamenivem, v množství 0,60 kg/m2</t>
  </si>
  <si>
    <t>-373269047</t>
  </si>
  <si>
    <t>https://podminky.urs.cz/item/CS_URS_2025_01/573111111</t>
  </si>
  <si>
    <t>32</t>
  </si>
  <si>
    <t>573211109</t>
  </si>
  <si>
    <t>Postřik spojovací PS bez posypu kamenivem z asfaltu silničního, v množství 0,50 kg/m2</t>
  </si>
  <si>
    <t>1688566739</t>
  </si>
  <si>
    <t>https://podminky.urs.cz/item/CS_URS_2025_01/573211109</t>
  </si>
  <si>
    <t>33</t>
  </si>
  <si>
    <t>577154111</t>
  </si>
  <si>
    <t>Asfaltový beton vrstva obrusná ACO 11 (ABS) s rozprostřením a se zhutněním z nemodifikovaného asfaltu v pruhu šířky do 3 m tř. I (ACO 11+), po zhutnění tl. 60 mm</t>
  </si>
  <si>
    <t>2084106176</t>
  </si>
  <si>
    <t>https://podminky.urs.cz/item/CS_URS_2025_01/577154111</t>
  </si>
  <si>
    <t>336,00</t>
  </si>
  <si>
    <t>Ostatní konstrukce a práce, bourání</t>
  </si>
  <si>
    <t>34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</si>
  <si>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</si>
  <si>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</si>
  <si>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855015390</t>
  </si>
  <si>
    <t>https://podminky.urs.cz/item/CS_URS_2025_01/919732211</t>
  </si>
  <si>
    <t>140,00</t>
  </si>
  <si>
    <t>35</t>
  </si>
  <si>
    <t>919735112</t>
  </si>
  <si>
    <t>Řezání stávajícího živičného krytu nebo podkladu hloubky přes 50 do 100 mm</t>
  </si>
  <si>
    <t>-101389927</t>
  </si>
  <si>
    <t>https://podminky.urs.cz/item/CS_URS_2025_01/919735112</t>
  </si>
  <si>
    <t>36</t>
  </si>
  <si>
    <t>931992121</t>
  </si>
  <si>
    <t>Výplň dilatačních spár z polystyrenu extrudovaného, tloušťky 20 mm</t>
  </si>
  <si>
    <t>-910753015</t>
  </si>
  <si>
    <t>https://podminky.urs.cz/item/CS_URS_2025_01/931992121</t>
  </si>
  <si>
    <t>"TĚSNĚNÍ DILATANÍ SPÁRY</t>
  </si>
  <si>
    <t>2,60*26</t>
  </si>
  <si>
    <t>37</t>
  </si>
  <si>
    <t>931994106</t>
  </si>
  <si>
    <t>Těsnění spáry betonové konstrukce pásy, profily, tmely těsnicím pásem vnitřním, spáry dilatační</t>
  </si>
  <si>
    <t>2134396102</t>
  </si>
  <si>
    <t>https://podminky.urs.cz/item/CS_URS_2025_01/931994106</t>
  </si>
  <si>
    <t>"těsnění dilatačních spár pásem min. š. 200mm, tl. 3mm</t>
  </si>
  <si>
    <t>2,50*26</t>
  </si>
  <si>
    <t>38</t>
  </si>
  <si>
    <t>931994132</t>
  </si>
  <si>
    <t>Těsnění spáry betonové konstrukce pásy, profily, tmely tmelem silikonovým spáry dilatační do 4,0 cm2</t>
  </si>
  <si>
    <t>378114778</t>
  </si>
  <si>
    <t>https://podminky.urs.cz/item/CS_URS_2025_01/931994132</t>
  </si>
  <si>
    <t>7,00*26</t>
  </si>
  <si>
    <t>39</t>
  </si>
  <si>
    <t>953334121</t>
  </si>
  <si>
    <t>Bobtnavý pásek do pracovních spar betonových konstrukcí bentonitový, rozměru 20 x 25 mm</t>
  </si>
  <si>
    <t>947869570</t>
  </si>
  <si>
    <t>https://podminky.urs.cz/item/CS_URS_2025_01/953334121</t>
  </si>
  <si>
    <t xml:space="preserve">"VÝKRES TVARU ZÁKLADU </t>
  </si>
  <si>
    <t>567,00</t>
  </si>
  <si>
    <t>40</t>
  </si>
  <si>
    <t>981513118</t>
  </si>
  <si>
    <t>Demolice konstrukcí objektů těžkými mechanizačními prostředky konstrukcí drátokamenných (gabionů)</t>
  </si>
  <si>
    <t>-363648005</t>
  </si>
  <si>
    <t>https://podminky.urs.cz/item/CS_URS_2025_01/981513118</t>
  </si>
  <si>
    <t>355,00</t>
  </si>
  <si>
    <t>41</t>
  </si>
  <si>
    <t>985331213</t>
  </si>
  <si>
    <t>Dodatečné vlepování betonářské výztuže včetně vyvrtání a vyčištění otvoru chemickou maltou průměr výztuže 12 mm</t>
  </si>
  <si>
    <t>-1343967683</t>
  </si>
  <si>
    <t>https://podminky.urs.cz/item/CS_URS_2025_01/985331213</t>
  </si>
  <si>
    <t>"2280 ks, dl. vlepování 300mm</t>
  </si>
  <si>
    <t>2280*0,30</t>
  </si>
  <si>
    <t>42</t>
  </si>
  <si>
    <t>13021013</t>
  </si>
  <si>
    <t>tyč ocelová kruhová žebírková DIN 488 jakost B500B (10 505) výztuž do betonu D 12mm</t>
  </si>
  <si>
    <t>-87652093</t>
  </si>
  <si>
    <t>2280*0,50*0,888*1,05</t>
  </si>
  <si>
    <t>1062,936*0,001 'Přepočtené koeficientem množství</t>
  </si>
  <si>
    <t>43</t>
  </si>
  <si>
    <t>985331215</t>
  </si>
  <si>
    <t>Dodatečné vlepování betonářské výztuže včetně vyvrtání a vyčištění otvoru chemickou maltou průměr výztuže 16 mm</t>
  </si>
  <si>
    <t>-2062962348</t>
  </si>
  <si>
    <t>https://podminky.urs.cz/item/CS_URS_2025_01/985331215</t>
  </si>
  <si>
    <t>"ZÁBRADLÍ</t>
  </si>
  <si>
    <t>"kotvení zábradlí  - závitová tyč pr. 16 nerez A4</t>
  </si>
  <si>
    <t>4*0,45*119</t>
  </si>
  <si>
    <t>44</t>
  </si>
  <si>
    <t>m548028</t>
  </si>
  <si>
    <t>Tyče závitové D16 - DIN 976 - nerez A4</t>
  </si>
  <si>
    <t>-1967610799</t>
  </si>
  <si>
    <t>"2m/1kotvení</t>
  </si>
  <si>
    <t>2,00*119</t>
  </si>
  <si>
    <t>997</t>
  </si>
  <si>
    <t>Doprava suti a vybouraných hmot</t>
  </si>
  <si>
    <t>45</t>
  </si>
  <si>
    <t>997006002</t>
  </si>
  <si>
    <t>Úprava stavebního odpadu třídění strojové</t>
  </si>
  <si>
    <t>-585159040</t>
  </si>
  <si>
    <t>https://podminky.urs.cz/item/CS_URS_2025_01/997006002</t>
  </si>
  <si>
    <t>"demolice gabionové opěrné zdi</t>
  </si>
  <si>
    <t>816,50</t>
  </si>
  <si>
    <t>46</t>
  </si>
  <si>
    <t>997221873</t>
  </si>
  <si>
    <t>-1254175278</t>
  </si>
  <si>
    <t>https://podminky.urs.cz/item/CS_URS_2025_01/997221873</t>
  </si>
  <si>
    <t>47</t>
  </si>
  <si>
    <t>997221875</t>
  </si>
  <si>
    <t>Poplatek za uložení stavebního odpadu na recyklační skládce (skládkovné) asfaltového bez obsahu dehtu zatříděného do Katalogu odpadů pod kódem 17 03 02</t>
  </si>
  <si>
    <t>759213332</t>
  </si>
  <si>
    <t>https://podminky.urs.cz/item/CS_URS_2025_01/997221875</t>
  </si>
  <si>
    <t>"frézovaná obrusná vrstva</t>
  </si>
  <si>
    <t>46,368</t>
  </si>
  <si>
    <t>"podklad" 9,80</t>
  </si>
  <si>
    <t>48</t>
  </si>
  <si>
    <t>997321211</t>
  </si>
  <si>
    <t>Svislá doprava suti a vybouraných hmot s naložením do dopravního zařízení a s vyprázdněním dopravního zařízení na hromadu nebo do dopravního prostředku na výšku do 4 m</t>
  </si>
  <si>
    <t>-1770654408</t>
  </si>
  <si>
    <t>https://podminky.urs.cz/item/CS_URS_2025_01/997321211</t>
  </si>
  <si>
    <t>49</t>
  </si>
  <si>
    <t>997321511</t>
  </si>
  <si>
    <t>Vodorovná doprava suti a vybouraných hmot bez naložení, s vyložením a hrubým urovnáním po suchu, na vzdálenost do 1 km</t>
  </si>
  <si>
    <t>-2145258702</t>
  </si>
  <si>
    <t>https://podminky.urs.cz/item/CS_URS_2025_01/997321511</t>
  </si>
  <si>
    <t>50</t>
  </si>
  <si>
    <t>997321519</t>
  </si>
  <si>
    <t>Vodorovná doprava suti a vybouraných hmot bez naložení, s vyložením a hrubým urovnáním po suchu, na vzdálenost Příplatek k cenám za každý další započatý 1 km přes 1 km</t>
  </si>
  <si>
    <t>2015810788</t>
  </si>
  <si>
    <t>https://podminky.urs.cz/item/CS_URS_2025_01/997321519</t>
  </si>
  <si>
    <t>872,668*14 'Přepočtené koeficientem množství</t>
  </si>
  <si>
    <t>998</t>
  </si>
  <si>
    <t>Přesun hmot</t>
  </si>
  <si>
    <t>51</t>
  </si>
  <si>
    <t>998332011</t>
  </si>
  <si>
    <t>Přesun hmot pro úpravy vodních toků a kanály, hráze rybníků apod. dopravní vzdálenost do 500 m</t>
  </si>
  <si>
    <t>-441853608</t>
  </si>
  <si>
    <t>https://podminky.urs.cz/item/CS_URS_2025_01/998332011</t>
  </si>
  <si>
    <t>PSV</t>
  </si>
  <si>
    <t>Práce a dodávky PSV</t>
  </si>
  <si>
    <t>767</t>
  </si>
  <si>
    <t>Konstrukce zámečnické</t>
  </si>
  <si>
    <t>52</t>
  </si>
  <si>
    <t>R76716392</t>
  </si>
  <si>
    <t>Zábradlí ocel FeZn v. 1,1m; kotvení nerez demontovatelný spoj, D+M</t>
  </si>
  <si>
    <t>-359060001</t>
  </si>
  <si>
    <t xml:space="preserve">V úseku od km 0,003 50 do km 0,177 70 bude koruna ŽB zdi opatřena zábradlím z  oceli S235JR, zinkování ponorem,  výška zábradlí  1,1 m </t>
  </si>
  <si>
    <t>"kotvení patní deskou na zabetonované závit. tyče pr. 16mm, demontovatelný spoj - mat. nerez</t>
  </si>
  <si>
    <t>"výroba, dodávka, montáž vč. patní desky a nerez demontovatelného spoje</t>
  </si>
  <si>
    <t>"případná oprava zinkování nátěrem</t>
  </si>
  <si>
    <t>176,00</t>
  </si>
  <si>
    <t>SO 02 - Obnova opěrné zdi v ř.km 7,523-7,568</t>
  </si>
  <si>
    <t>-2068002220</t>
  </si>
  <si>
    <t>494700183</t>
  </si>
  <si>
    <t>131251204</t>
  </si>
  <si>
    <t>Hloubení zapažených jam a zářezů strojně s urovnáním dna do předepsaného profilu a spádu v hornině třídy těžitelnosti I skupiny 3 přes 100 do 500 m3</t>
  </si>
  <si>
    <t>226232196</t>
  </si>
  <si>
    <t>https://podminky.urs.cz/item/CS_URS_2025_01/131251204</t>
  </si>
  <si>
    <t>205,00</t>
  </si>
  <si>
    <t>-1003952489</t>
  </si>
  <si>
    <t>205,00*0,10</t>
  </si>
  <si>
    <t>-245122504</t>
  </si>
  <si>
    <t>-701112972</t>
  </si>
  <si>
    <t>-1798839292</t>
  </si>
  <si>
    <t>462954350</t>
  </si>
  <si>
    <t>1933759626</t>
  </si>
  <si>
    <t>"výkop" 205,00</t>
  </si>
  <si>
    <t>"zásyp zeminou z výkopů " -17,00</t>
  </si>
  <si>
    <t>1182259422</t>
  </si>
  <si>
    <t>188*15 'Přepočtené koeficientem množství</t>
  </si>
  <si>
    <t>1628790011</t>
  </si>
  <si>
    <t>188*1,8 'Přepočtené koeficientem množství</t>
  </si>
  <si>
    <t>-232371086</t>
  </si>
  <si>
    <t>"D.1.2.4 Vzorový příčný řez SO 02</t>
  </si>
  <si>
    <t>"zásyp nepropustnou zeminou" 55,00</t>
  </si>
  <si>
    <t>"zásyp zeminou z výkopů - zemina štěrk hlinitý G4" 17,00</t>
  </si>
  <si>
    <t>-102005259</t>
  </si>
  <si>
    <t>55*1,5 'Přepočtené koeficientem množství</t>
  </si>
  <si>
    <t>-1642027477</t>
  </si>
  <si>
    <t>-1650085310</t>
  </si>
  <si>
    <t>20,00*0,15*1,65</t>
  </si>
  <si>
    <t>-357426952</t>
  </si>
  <si>
    <t>152002047</t>
  </si>
  <si>
    <t>20*0,02 'Přepočtené koeficientem množství</t>
  </si>
  <si>
    <t>-1295905867</t>
  </si>
  <si>
    <t>odvodněním rubu zdi potrubím PE DN80 délky 1,2 m - 20ks</t>
  </si>
  <si>
    <t>495361665</t>
  </si>
  <si>
    <t>20*1,215 'Přepočtené koeficientem množství</t>
  </si>
  <si>
    <t>321224063</t>
  </si>
  <si>
    <t>D.1.2.4 Vzorový příčný řez SO 02,</t>
  </si>
  <si>
    <t xml:space="preserve"> D.1.2.5 Příčné řezy SO 00 a D.1.2.6 Výkresy tvaru SO 02</t>
  </si>
  <si>
    <t>29,00</t>
  </si>
  <si>
    <t>1223282709</t>
  </si>
  <si>
    <t xml:space="preserve"> D.1.2.5 Příčné řezy SO 02 a D.1.2.6 Výkresy tvaru SO 02</t>
  </si>
  <si>
    <t>102,00</t>
  </si>
  <si>
    <t>-1548004952</t>
  </si>
  <si>
    <t>200,00</t>
  </si>
  <si>
    <t>1690326310</t>
  </si>
  <si>
    <t>-17658116</t>
  </si>
  <si>
    <t>13,80</t>
  </si>
  <si>
    <t>-994386366</t>
  </si>
  <si>
    <t>D.1.2.4 Vzorový příčný řez SO 02</t>
  </si>
  <si>
    <t>90,00</t>
  </si>
  <si>
    <t>1862289826</t>
  </si>
  <si>
    <t>25,00</t>
  </si>
  <si>
    <t>268716546</t>
  </si>
  <si>
    <t>32,00</t>
  </si>
  <si>
    <t>1269767870</t>
  </si>
  <si>
    <t>126633511</t>
  </si>
  <si>
    <t>-699190263</t>
  </si>
  <si>
    <t>"D.1.2.2 Podrobná situace stavby SO 02</t>
  </si>
  <si>
    <t>"4m3"  27,00</t>
  </si>
  <si>
    <t>-186060302</t>
  </si>
  <si>
    <t>-309604504</t>
  </si>
  <si>
    <t>-632352231</t>
  </si>
  <si>
    <t>91,00</t>
  </si>
  <si>
    <t>1168145316</t>
  </si>
  <si>
    <t>38,00</t>
  </si>
  <si>
    <t>-966458673</t>
  </si>
  <si>
    <t>1460921409</t>
  </si>
  <si>
    <t>2,50*6</t>
  </si>
  <si>
    <t>285520144</t>
  </si>
  <si>
    <t>2,30*6</t>
  </si>
  <si>
    <t>-837973459</t>
  </si>
  <si>
    <t>6,00*6</t>
  </si>
  <si>
    <t>-726880588</t>
  </si>
  <si>
    <t>141,00</t>
  </si>
  <si>
    <t>1989676524</t>
  </si>
  <si>
    <t>80,00</t>
  </si>
  <si>
    <t>-1410359013</t>
  </si>
  <si>
    <t>"495 ks, dl. vlepování 300mm</t>
  </si>
  <si>
    <t>495*0,30</t>
  </si>
  <si>
    <t>2088237426</t>
  </si>
  <si>
    <t>495*0,50*0,888*1,05</t>
  </si>
  <si>
    <t>230,769*0,001 'Přepočtené koeficientem množství</t>
  </si>
  <si>
    <t>1643655531</t>
  </si>
  <si>
    <t>4*0,45*25</t>
  </si>
  <si>
    <t>-925716826</t>
  </si>
  <si>
    <t>2,00*25</t>
  </si>
  <si>
    <t>1230212395</t>
  </si>
  <si>
    <t>184,00</t>
  </si>
  <si>
    <t>1101961581</t>
  </si>
  <si>
    <t>-413749811</t>
  </si>
  <si>
    <t>12,558</t>
  </si>
  <si>
    <t>"podklad " 2,94</t>
  </si>
  <si>
    <t>1133168782</t>
  </si>
  <si>
    <t>-1893352925</t>
  </si>
  <si>
    <t>"podklad"  2,94</t>
  </si>
  <si>
    <t>-184939024</t>
  </si>
  <si>
    <t>199,498*14 'Přepočtené koeficientem množství</t>
  </si>
  <si>
    <t>-1795888040</t>
  </si>
  <si>
    <t>-988758402</t>
  </si>
  <si>
    <t xml:space="preserve">V úseku od km 0,001 50 do km 0,034 70 bude koruna ŽB zdi opatřena zábradlím z  oceli S235JR, zinkování ponorem,  výška zábradlí  1,1 m </t>
  </si>
  <si>
    <t>35,00</t>
  </si>
  <si>
    <t>SO 03 - Obnova opěrné zdi v ř.km 9,086-9,180</t>
  </si>
  <si>
    <t>-663048826</t>
  </si>
  <si>
    <t>2064243077</t>
  </si>
  <si>
    <t>-2072138026</t>
  </si>
  <si>
    <t>340,00</t>
  </si>
  <si>
    <t>-1979920421</t>
  </si>
  <si>
    <t>340,00*0,10</t>
  </si>
  <si>
    <t>1294823969</t>
  </si>
  <si>
    <t>-1338517686</t>
  </si>
  <si>
    <t>-1947102917</t>
  </si>
  <si>
    <t>1693582576</t>
  </si>
  <si>
    <t>1325667642</t>
  </si>
  <si>
    <t>"výkop"  340,00</t>
  </si>
  <si>
    <t>"zásyp zeminou z výkopů " -9,00</t>
  </si>
  <si>
    <t>-1985781431</t>
  </si>
  <si>
    <t>331*15 'Přepočtené koeficientem množství</t>
  </si>
  <si>
    <t>-1066003102</t>
  </si>
  <si>
    <t>331*1,8 'Přepočtené koeficientem množství</t>
  </si>
  <si>
    <t>-324199879</t>
  </si>
  <si>
    <t>"D.1.3.4 Vzorový příčný řez SO 03</t>
  </si>
  <si>
    <t>"zásyp nepropustnou zeminou" 102,00</t>
  </si>
  <si>
    <t>"zásyp zeminou z výkopů - zemina štěrk hlinitý G4" 9,00</t>
  </si>
  <si>
    <t>-448834174</t>
  </si>
  <si>
    <t>102*1,5 'Přepočtené koeficientem množství</t>
  </si>
  <si>
    <t>-1603913493</t>
  </si>
  <si>
    <t>odvodněním rubu zdi potrubím PE DN80 délky 1,2 m - 36ks</t>
  </si>
  <si>
    <t>1972159514</t>
  </si>
  <si>
    <t>36*1,215 'Přepočtené koeficientem množství</t>
  </si>
  <si>
    <t>-754526587</t>
  </si>
  <si>
    <t>D.1.3.4 Vzorový příčný řez SO 03</t>
  </si>
  <si>
    <t xml:space="preserve"> D.1.3.5 Příčné řezy SO 03 a D.1.3.6 Výkresy tvaru SO 03</t>
  </si>
  <si>
    <t>50,00</t>
  </si>
  <si>
    <t>-1362945595</t>
  </si>
  <si>
    <t>175,00</t>
  </si>
  <si>
    <t>1104594614</t>
  </si>
  <si>
    <t>335,00</t>
  </si>
  <si>
    <t>-752419038</t>
  </si>
  <si>
    <t>-574616787</t>
  </si>
  <si>
    <t>23,70</t>
  </si>
  <si>
    <t>339921132</t>
  </si>
  <si>
    <t>Osazování palisád betonových v řadě se zabetonováním výšky palisády přes 500 do 1000 mm</t>
  </si>
  <si>
    <t>1711698671</t>
  </si>
  <si>
    <t>https://podminky.urs.cz/item/CS_URS_2025_01/339921132</t>
  </si>
  <si>
    <t>"D.1.3.2 Podrobná situace stavby SO 03</t>
  </si>
  <si>
    <t>3,00</t>
  </si>
  <si>
    <t>592284-1</t>
  </si>
  <si>
    <t>palisáda tyčová hranatá betonová 150x150mm v 750mm přírodní</t>
  </si>
  <si>
    <t>37788472</t>
  </si>
  <si>
    <t>-846554701</t>
  </si>
  <si>
    <t>160,00</t>
  </si>
  <si>
    <t>-1755722553</t>
  </si>
  <si>
    <t>46,00</t>
  </si>
  <si>
    <t>-147194735</t>
  </si>
  <si>
    <t>59,00</t>
  </si>
  <si>
    <t>-1597978951</t>
  </si>
  <si>
    <t>-1417135410</t>
  </si>
  <si>
    <t>1011608859</t>
  </si>
  <si>
    <t>"23m3"  153,00</t>
  </si>
  <si>
    <t>323972570</t>
  </si>
  <si>
    <t>878953685</t>
  </si>
  <si>
    <t>45035841</t>
  </si>
  <si>
    <t>123,00</t>
  </si>
  <si>
    <t>-1110965537</t>
  </si>
  <si>
    <t>-1017864619</t>
  </si>
  <si>
    <t>1694085202</t>
  </si>
  <si>
    <t>2,40*11</t>
  </si>
  <si>
    <t>-410401703</t>
  </si>
  <si>
    <t>2,00*11</t>
  </si>
  <si>
    <t>2104210858</t>
  </si>
  <si>
    <t>5,60*11</t>
  </si>
  <si>
    <t>-618347698</t>
  </si>
  <si>
    <t>264,00</t>
  </si>
  <si>
    <t>-258755630</t>
  </si>
  <si>
    <t>150,00</t>
  </si>
  <si>
    <t>-1567450140</t>
  </si>
  <si>
    <t>"972 ks, dl. vlepování 300mm</t>
  </si>
  <si>
    <t>972*0,30</t>
  </si>
  <si>
    <t>-957835685</t>
  </si>
  <si>
    <t>972*0,50*0,888*1,05</t>
  </si>
  <si>
    <t>453,146*0,001 'Přepočtené koeficientem množství</t>
  </si>
  <si>
    <t>-1426357983</t>
  </si>
  <si>
    <t>4*0,45*58</t>
  </si>
  <si>
    <t>1397076581</t>
  </si>
  <si>
    <t>2,00*58</t>
  </si>
  <si>
    <t>-1350648928</t>
  </si>
  <si>
    <t>345,00</t>
  </si>
  <si>
    <t>-1861478731</t>
  </si>
  <si>
    <t>345,0</t>
  </si>
  <si>
    <t>711651648</t>
  </si>
  <si>
    <t>16,974</t>
  </si>
  <si>
    <t>"podklad" 5,88</t>
  </si>
  <si>
    <t>1847656901</t>
  </si>
  <si>
    <t>-1651204972</t>
  </si>
  <si>
    <t>906379513</t>
  </si>
  <si>
    <t>367,854*14 'Přepočtené koeficientem množství</t>
  </si>
  <si>
    <t>416297244</t>
  </si>
  <si>
    <t>1877740146</t>
  </si>
  <si>
    <t xml:space="preserve">V úseku od km 0,004 60 do km 0,089 00 bude koruna ŽB zdi opatřena zábradlím z  oceli S235JR, zinkování ponorem,  výška zábradlí  1,1 m </t>
  </si>
  <si>
    <t>85,00</t>
  </si>
  <si>
    <t>SO 04 - Obnova opěrné zdi v ř.km 9,405-9,453</t>
  </si>
  <si>
    <t>-1359323122</t>
  </si>
  <si>
    <t>694637789</t>
  </si>
  <si>
    <t>-556764253</t>
  </si>
  <si>
    <t>190,00</t>
  </si>
  <si>
    <t>1580902152</t>
  </si>
  <si>
    <t>190,00*0,10</t>
  </si>
  <si>
    <t>1537047030</t>
  </si>
  <si>
    <t>811727561</t>
  </si>
  <si>
    <t>-140818580</t>
  </si>
  <si>
    <t>623455753</t>
  </si>
  <si>
    <t>1204139489</t>
  </si>
  <si>
    <t>"výkop" 190,00</t>
  </si>
  <si>
    <t>"zásyp zeminou z výkopů " -20,00</t>
  </si>
  <si>
    <t>-1922166989</t>
  </si>
  <si>
    <t>170*15 'Přepočtené koeficientem množství</t>
  </si>
  <si>
    <t>-22477906</t>
  </si>
  <si>
    <t>170*1,8 'Přepočtené koeficientem množství</t>
  </si>
  <si>
    <t>1739812014</t>
  </si>
  <si>
    <t>"zásyp nepropustnou zeminou" 52,00</t>
  </si>
  <si>
    <t>"zásyp zeminou z výkopů - zemina štěrk hlinitý G4" 20,00</t>
  </si>
  <si>
    <t>156147646</t>
  </si>
  <si>
    <t>52*1,5 'Přepočtené koeficientem množství</t>
  </si>
  <si>
    <t>-335570902</t>
  </si>
  <si>
    <t>1290441730</t>
  </si>
  <si>
    <t>7,00*0,15*1,65</t>
  </si>
  <si>
    <t>-749515337</t>
  </si>
  <si>
    <t>"D.1.4.2 Podrobná situace stavby SO 04</t>
  </si>
  <si>
    <t>7,00</t>
  </si>
  <si>
    <t>2042905828</t>
  </si>
  <si>
    <t>7*0,02 'Přepočtené koeficientem množství</t>
  </si>
  <si>
    <t>651231548</t>
  </si>
  <si>
    <t>odvodněním rubu zdi potrubím PE DN80 délky 1,2 m - 19ks</t>
  </si>
  <si>
    <t>-1867356537</t>
  </si>
  <si>
    <t>19*1,215 'Přepočtené koeficientem množství</t>
  </si>
  <si>
    <t>-929987514</t>
  </si>
  <si>
    <t>D.1.4.4 Vzorový příčný řez SO 04</t>
  </si>
  <si>
    <t xml:space="preserve"> D.1.4.5 Příčné řezy SO 04 a D.1.4.6 Výkresy tvaru SO 04</t>
  </si>
  <si>
    <t>-949757862</t>
  </si>
  <si>
    <t>95,00</t>
  </si>
  <si>
    <t>-911450805</t>
  </si>
  <si>
    <t>-1908516837</t>
  </si>
  <si>
    <t>-925527048</t>
  </si>
  <si>
    <t>12,90</t>
  </si>
  <si>
    <t>-1246793608</t>
  </si>
  <si>
    <t>87,00</t>
  </si>
  <si>
    <t>1649126906</t>
  </si>
  <si>
    <t>24,00</t>
  </si>
  <si>
    <t>-181393772</t>
  </si>
  <si>
    <t>27,00</t>
  </si>
  <si>
    <t>-626393445</t>
  </si>
  <si>
    <t>785432824</t>
  </si>
  <si>
    <t>-1414752001</t>
  </si>
  <si>
    <t>"11m3"  73,00</t>
  </si>
  <si>
    <t>-250991924</t>
  </si>
  <si>
    <t>962135613</t>
  </si>
  <si>
    <t>346118443</t>
  </si>
  <si>
    <t>93,00</t>
  </si>
  <si>
    <t>-1345659045</t>
  </si>
  <si>
    <t>1272235905</t>
  </si>
  <si>
    <t>1185728839</t>
  </si>
  <si>
    <t>2,50*7</t>
  </si>
  <si>
    <t>1143960928</t>
  </si>
  <si>
    <t>2,30*7</t>
  </si>
  <si>
    <t>565919462</t>
  </si>
  <si>
    <t>6,20*7</t>
  </si>
  <si>
    <t>1202172518</t>
  </si>
  <si>
    <t>-238393382</t>
  </si>
  <si>
    <t>82,00</t>
  </si>
  <si>
    <t>-1840324576</t>
  </si>
  <si>
    <t>"576 ks, dl. vlepování 300mm</t>
  </si>
  <si>
    <t>576*0,30</t>
  </si>
  <si>
    <t>-1700955725</t>
  </si>
  <si>
    <t>576*0,50*0,888*1,05</t>
  </si>
  <si>
    <t>268,531*0,001 'Přepočtené koeficientem množství</t>
  </si>
  <si>
    <t>1793457137</t>
  </si>
  <si>
    <t>4*0,45*27</t>
  </si>
  <si>
    <t>189351258</t>
  </si>
  <si>
    <t>2,00*27</t>
  </si>
  <si>
    <t>-920109817</t>
  </si>
  <si>
    <t>188,60</t>
  </si>
  <si>
    <t>-618553812</t>
  </si>
  <si>
    <t>-1580224542</t>
  </si>
  <si>
    <t>12,834</t>
  </si>
  <si>
    <t>-386828485</t>
  </si>
  <si>
    <t>-461279303</t>
  </si>
  <si>
    <t>325931711</t>
  </si>
  <si>
    <t>204,374*14 'Přepočtené koeficientem množství</t>
  </si>
  <si>
    <t>455879173</t>
  </si>
  <si>
    <t>-536899234</t>
  </si>
  <si>
    <t xml:space="preserve">V úseku od km 0,004 76 do km 0,042 88 bude koruna ŽB zdi opatřena zábradlím z  oceli S235JR, zinkování ponorem,  výška zábradlí  1,1 m </t>
  </si>
  <si>
    <t>39,00</t>
  </si>
  <si>
    <t>VRN - Vedlejší a ostatní rozpočtové náklady stavby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</si>
  <si>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</si>
  <si>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</si>
  <si>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</si>
  <si>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</si>
  <si>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</si>
  <si>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</si>
  <si>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</si>
  <si>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Vedlejší rozpočtové náklady</t>
  </si>
  <si>
    <t>VRN1</t>
  </si>
  <si>
    <t>Průzkumné, geodetické a projektové práce</t>
  </si>
  <si>
    <t>012103011</t>
  </si>
  <si>
    <t>Geodetické před výstavbou, při provádění stavby, po výstavbě</t>
  </si>
  <si>
    <t>kpl</t>
  </si>
  <si>
    <t>1024</t>
  </si>
  <si>
    <t>782960080</t>
  </si>
  <si>
    <t>013251216</t>
  </si>
  <si>
    <t>Plán BOZP</t>
  </si>
  <si>
    <t>-656596591</t>
  </si>
  <si>
    <t>Náklady na aktualizaci údajů v plánu BOZP, který je součástí zadávací dokumentace.</t>
  </si>
  <si>
    <t>013254001</t>
  </si>
  <si>
    <t>Dokumentace skutečného provedení stavby</t>
  </si>
  <si>
    <t>-1200785039</t>
  </si>
  <si>
    <t>Náklad na projektové práce pro zhotovení dokumentace skutečného provedení stavby (výkresová a textová část)</t>
  </si>
  <si>
    <t>013294002</t>
  </si>
  <si>
    <t>Pasportizace a monitoring přilehlých objektů</t>
  </si>
  <si>
    <t>36452846</t>
  </si>
  <si>
    <t xml:space="preserve">Náklady na pasportizace stávajících komunikací využívaných pro dopravu stavby </t>
  </si>
  <si>
    <t xml:space="preserve"> (staveniště, příjezd na staveniště, zařízení staveniště a mezisklády), objektů a stávajících vedení inženýrských sítí.</t>
  </si>
  <si>
    <t>Pasportizace se bude provádět před zahájením a po realizaci celé stavby.</t>
  </si>
  <si>
    <t>013294010</t>
  </si>
  <si>
    <t>Zpracování technologických postupů, zkoušek, revizí a měření</t>
  </si>
  <si>
    <t>-1928410914</t>
  </si>
  <si>
    <t>Náklad na zpracování technologických postupů a evidenci provedených zkoušek, revizí a měření</t>
  </si>
  <si>
    <t>013294011</t>
  </si>
  <si>
    <t>Dodavatelská, realizační dokumentace stavby</t>
  </si>
  <si>
    <t>2141409210</t>
  </si>
  <si>
    <t>013294012</t>
  </si>
  <si>
    <t>Fotodokumentace stavby</t>
  </si>
  <si>
    <t>-1149991383</t>
  </si>
  <si>
    <t>Náklady na pořízení fotografií nebo videozáznamů zakrývaných konstrukcí a postupu výstavby.</t>
  </si>
  <si>
    <t>VRN2</t>
  </si>
  <si>
    <t>Příprava staveniště</t>
  </si>
  <si>
    <t>023002025</t>
  </si>
  <si>
    <t>Snížení průtoku vody, čerpání, převedení toku</t>
  </si>
  <si>
    <t>-1604882005</t>
  </si>
  <si>
    <t>"ÚSEKY" 4</t>
  </si>
  <si>
    <t>"odvodnění koryta pro provedení prací, převedení toku,  dočasné přehrážky</t>
  </si>
  <si>
    <t xml:space="preserve">"odvodňovací jímky, čerpání vody po dobu realizace stavby, </t>
  </si>
  <si>
    <t>"záložní čerpadlo</t>
  </si>
  <si>
    <t>VRN3</t>
  </si>
  <si>
    <t>Zařízení staveniště</t>
  </si>
  <si>
    <t>030001001</t>
  </si>
  <si>
    <t>Zařízení staveniště - zřízení, provoz, odstranění</t>
  </si>
  <si>
    <t>1973485122</t>
  </si>
  <si>
    <t>"zřízení, oplocení prostoru ZS, napojení ZS na energie</t>
  </si>
  <si>
    <t xml:space="preserve">"náklady na vybavení/pronájem objektů ZS, náklady na energie, úklid, údržbu a opravy objektů ZS, čištění pojezdových a manipulačních ploch, </t>
  </si>
  <si>
    <t>"zabezpečení staveniště</t>
  </si>
  <si>
    <t>"případné použití mobilního zařízení (diesselagregát)</t>
  </si>
  <si>
    <t>"kancelář pro TDS a výrobní výbory a kontrolní dny pro 10-12 osob, cca 36m2 s vybavením</t>
  </si>
  <si>
    <t xml:space="preserve">"po ukončení prací odstranění ZS, uvedení plochy ZS do původního stavu </t>
  </si>
  <si>
    <t>"Povrchy, dotčené příjezdovou trasou a dalším dočasným záborem (manipulační plochy), budou před zahájením stavby zdokumentovány ,</t>
  </si>
  <si>
    <t>"po dokončení stavebních prací uvedeny do původního stavu včetně obnovy původního povrchu.</t>
  </si>
  <si>
    <t>034303001</t>
  </si>
  <si>
    <t xml:space="preserve">Dočasné dopravní značení </t>
  </si>
  <si>
    <t>-77340292</t>
  </si>
  <si>
    <t>"dočasné dopravní značení stavby, příjezdu na stavbu schálené DI</t>
  </si>
  <si>
    <t>"náklady na zřízení, údržbu a zrušení dočasného dopravního značení, potřebného k zajištění přístupu nebo provozu na staveništi a v okolí staveniště</t>
  </si>
  <si>
    <t>"uvedení trvalého DZ do původního stavu</t>
  </si>
  <si>
    <t>"PD DDZ vč. projednání na DI a PČR</t>
  </si>
  <si>
    <t>034503000</t>
  </si>
  <si>
    <t>Informační tabule na staveništi</t>
  </si>
  <si>
    <t>740996850</t>
  </si>
  <si>
    <t>VRN4</t>
  </si>
  <si>
    <t>Inženýrská činnost</t>
  </si>
  <si>
    <t>041903001</t>
  </si>
  <si>
    <t>Dozor jiné osoby - geolog</t>
  </si>
  <si>
    <t>-2094917625</t>
  </si>
  <si>
    <t>041903002</t>
  </si>
  <si>
    <t>Dozor jiné osoby - hydrogeolog</t>
  </si>
  <si>
    <t>2061140270</t>
  </si>
  <si>
    <t>043154001</t>
  </si>
  <si>
    <t>Zkoušky hutnicí</t>
  </si>
  <si>
    <t>-1563480616</t>
  </si>
  <si>
    <t>043203014</t>
  </si>
  <si>
    <t>Zkoušky, revize, měření</t>
  </si>
  <si>
    <t>-865742564</t>
  </si>
  <si>
    <t xml:space="preserve">Náklady na provedení zkoušek, revizí a měření, které jsou vyžadovány v technických normách a dalších předpisech ve vztahu k prováděným pracím, </t>
  </si>
  <si>
    <t xml:space="preserve">dodávkám a službám </t>
  </si>
  <si>
    <t>045203001</t>
  </si>
  <si>
    <t>Kompletační činnost</t>
  </si>
  <si>
    <t>1564331045</t>
  </si>
  <si>
    <t>"Zajištění a shromáždění všech dokladů potřebných k zahájení stavby, k vlastní realizaci stavby a ukončení stavby.</t>
  </si>
  <si>
    <t>"Příprava shromáždění dokladů ke kolaudaci stavby a k předání stavby zadavateli.</t>
  </si>
  <si>
    <t>"Předávací dokumentace technologie včetně atestů, prohlášení o shodě, provozně manipulačních předpisů a dalších dokladů potřebných pro kolaudaci díla.</t>
  </si>
  <si>
    <t>045303001</t>
  </si>
  <si>
    <t>Koordinační činnost</t>
  </si>
  <si>
    <t>-572671671</t>
  </si>
  <si>
    <t>Náklad zhotovitele na řízení a koordinaci subdodavatelů.</t>
  </si>
  <si>
    <t>VRN7</t>
  </si>
  <si>
    <t>Provozní vlivy</t>
  </si>
  <si>
    <t>070001011</t>
  </si>
  <si>
    <t>Provozní vlivy - ztížené podmínky stavby</t>
  </si>
  <si>
    <t>1395578881</t>
  </si>
  <si>
    <t>073002011</t>
  </si>
  <si>
    <t>Čištění komunikace, čištění vozidel stavby</t>
  </si>
  <si>
    <t>-1513636143</t>
  </si>
  <si>
    <t>VRN9</t>
  </si>
  <si>
    <t>Ostatní náklady</t>
  </si>
  <si>
    <t>093002011</t>
  </si>
  <si>
    <t>Povodňový plán stavby</t>
  </si>
  <si>
    <t>221378959</t>
  </si>
  <si>
    <t xml:space="preserve">Náklady na zpracování, projednání a schválení povodňového plánu stavby </t>
  </si>
  <si>
    <t>093002012</t>
  </si>
  <si>
    <t>Havarijní plán stavby</t>
  </si>
  <si>
    <t>-1995915723</t>
  </si>
  <si>
    <t xml:space="preserve">Náklady na zpracování, projednání a schválení havarijního plánu stavby 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</si>
  <si>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</si>
  <si>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</si>
  <si>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</si>
  <si>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</si>
  <si>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</si>
  <si>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</si>
  <si>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</si>
  <si>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</si>
  <si>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</si>
  <si>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</si>
  <si>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</si>
  <si>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</si>
  <si>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</si>
  <si>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</si>
  <si>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</si>
  <si>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</si>
  <si>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</si>
  <si>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</si>
  <si>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</si>
  <si>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</si>
  <si>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</si>
  <si>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</si>
  <si>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</si>
  <si>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</si>
  <si>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</si>
  <si>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</si>
  <si>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</si>
  <si>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</si>
  <si>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</si>
  <si>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</si>
  <si>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</si>
  <si>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</si>
  <si>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</si>
  <si>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</si>
  <si>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</si>
  <si>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</si>
  <si>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</si>
  <si>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</si>
  <si>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</si>
  <si>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</si>
  <si>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</si>
  <si>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</si>
  <si>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</si>
  <si>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</si>
  <si>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</si>
  <si>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</si>
  <si>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</si>
  <si>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</si>
  <si>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</si>
  <si>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</si>
  <si>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</si>
  <si>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</si>
  <si>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</si>
  <si>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</si>
  <si>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</si>
  <si>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</si>
  <si>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</si>
  <si>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</si>
  <si>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</si>
  <si>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</si>
  <si>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</si>
  <si>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</si>
  <si>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</si>
  <si>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</si>
  <si>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</si>
  <si>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</si>
  <si>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</si>
  <si>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</si>
  <si>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</si>
  <si>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</si>
  <si>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</si>
  <si>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</si>
  <si>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</si>
  <si>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</si>
  <si>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</si>
  <si>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</si>
  <si>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</si>
  <si>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</si>
  <si>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</si>
  <si>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</si>
  <si>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</si>
  <si>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</si>
  <si>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</si>
  <si>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</si>
  <si>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</si>
  <si>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</si>
  <si>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</si>
  <si>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</si>
  <si>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</si>
  <si>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</si>
  <si>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</si>
  <si>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</si>
  <si>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</si>
  <si>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</si>
  <si>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</si>
  <si>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</si>
  <si>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</si>
  <si>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</si>
  <si>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</si>
  <si>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</si>
  <si>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</si>
  <si>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</si>
  <si>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</si>
  <si>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</si>
  <si>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</si>
  <si>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</si>
  <si>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</si>
  <si>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</si>
  <si>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</si>
  <si>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</si>
  <si>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</si>
  <si>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</si>
  <si>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</si>
  <si>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</si>
  <si>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</si>
  <si>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</si>
  <si>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</si>
  <si>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</si>
  <si>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</si>
  <si>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</si>
  <si>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</si>
  <si>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</si>
  <si>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</si>
  <si>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</si>
  <si>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</si>
  <si>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</si>
  <si>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</si>
  <si>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</si>
  <si>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</si>
  <si>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</si>
  <si>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</si>
  <si>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</si>
  <si>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</si>
  <si>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</si>
  <si>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</si>
  <si>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</si>
  <si>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</si>
  <si>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</si>
  <si>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</si>
  <si>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</si>
  <si>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</si>
  <si>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</si>
  <si>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</si>
  <si>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</si>
  <si>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</si>
  <si>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</si>
  <si>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</si>
  <si>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</si>
  <si>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</si>
  <si>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</si>
  <si>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</si>
  <si>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</si>
  <si>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</si>
  <si>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</si>
  <si>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</si>
  <si>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</si>
  <si>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</si>
  <si>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</si>
  <si>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</si>
  <si>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</si>
  <si>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</si>
  <si>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</si>
  <si>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</si>
  <si>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</si>
  <si>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</si>
  <si>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</si>
  <si>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</si>
  <si>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</si>
  <si>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</si>
  <si>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</si>
  <si>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</si>
  <si>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</si>
  <si>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</si>
  <si>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</si>
  <si>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</si>
  <si>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</si>
  <si>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</si>
  <si>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</si>
  <si>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</si>
  <si>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</si>
  <si>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</si>
  <si>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</si>
  <si>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</si>
  <si>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</si>
  <si>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</si>
  <si>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</si>
  <si>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TALPA-VHS, s.r.o.</t>
  </si>
  <si>
    <t>10726284</t>
  </si>
  <si>
    <t>CZ10726284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</si>
</sst>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0" fillId="0" borderId="1" xfId="0" applyFont="1" applyBorder="1" applyAlignment="1">
      <alignment horizontal="center" vertical="center"/>
    </xf>
    <xf numFmtId="49" fontId="42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51101411" TargetMode="External"/><Relationship Id="rId13" Type="http://schemas.openxmlformats.org/officeDocument/2006/relationships/hyperlink" Target="https://podminky.urs.cz/item/CS_URS_2025_01/181311103" TargetMode="External"/><Relationship Id="rId18" Type="http://schemas.openxmlformats.org/officeDocument/2006/relationships/hyperlink" Target="https://podminky.urs.cz/item/CS_URS_2025_01/321352010" TargetMode="External"/><Relationship Id="rId26" Type="http://schemas.openxmlformats.org/officeDocument/2006/relationships/hyperlink" Target="https://podminky.urs.cz/item/CS_URS_2025_01/573111111" TargetMode="External"/><Relationship Id="rId39" Type="http://schemas.openxmlformats.org/officeDocument/2006/relationships/hyperlink" Target="https://podminky.urs.cz/item/CS_URS_2025_01/997221873" TargetMode="External"/><Relationship Id="rId3" Type="http://schemas.openxmlformats.org/officeDocument/2006/relationships/hyperlink" Target="https://podminky.urs.cz/item/CS_URS_2025_01/131251205" TargetMode="External"/><Relationship Id="rId21" Type="http://schemas.openxmlformats.org/officeDocument/2006/relationships/hyperlink" Target="https://podminky.urs.cz/item/CS_URS_2025_01/457572211" TargetMode="External"/><Relationship Id="rId34" Type="http://schemas.openxmlformats.org/officeDocument/2006/relationships/hyperlink" Target="https://podminky.urs.cz/item/CS_URS_2025_01/953334121" TargetMode="External"/><Relationship Id="rId42" Type="http://schemas.openxmlformats.org/officeDocument/2006/relationships/hyperlink" Target="https://podminky.urs.cz/item/CS_URS_2025_01/997321511" TargetMode="External"/><Relationship Id="rId7" Type="http://schemas.openxmlformats.org/officeDocument/2006/relationships/hyperlink" Target="https://podminky.urs.cz/item/CS_URS_2025_01/151101401" TargetMode="External"/><Relationship Id="rId12" Type="http://schemas.openxmlformats.org/officeDocument/2006/relationships/hyperlink" Target="https://podminky.urs.cz/item/CS_URS_2025_01/174151101" TargetMode="External"/><Relationship Id="rId17" Type="http://schemas.openxmlformats.org/officeDocument/2006/relationships/hyperlink" Target="https://podminky.urs.cz/item/CS_URS_2025_01/321351010" TargetMode="External"/><Relationship Id="rId25" Type="http://schemas.openxmlformats.org/officeDocument/2006/relationships/hyperlink" Target="https://podminky.urs.cz/item/CS_URS_2025_01/569851111" TargetMode="External"/><Relationship Id="rId33" Type="http://schemas.openxmlformats.org/officeDocument/2006/relationships/hyperlink" Target="https://podminky.urs.cz/item/CS_URS_2025_01/931994132" TargetMode="External"/><Relationship Id="rId38" Type="http://schemas.openxmlformats.org/officeDocument/2006/relationships/hyperlink" Target="https://podminky.urs.cz/item/CS_URS_2025_01/997006002" TargetMode="External"/><Relationship Id="rId46" Type="http://schemas.openxmlformats.org/officeDocument/2006/relationships/drawing" Target="../drawings/drawing2.xml"/><Relationship Id="rId2" Type="http://schemas.openxmlformats.org/officeDocument/2006/relationships/hyperlink" Target="https://podminky.urs.cz/item/CS_URS_2025_01/113154524" TargetMode="External"/><Relationship Id="rId16" Type="http://schemas.openxmlformats.org/officeDocument/2006/relationships/hyperlink" Target="https://podminky.urs.cz/item/CS_URS_2025_01/321321116" TargetMode="External"/><Relationship Id="rId20" Type="http://schemas.openxmlformats.org/officeDocument/2006/relationships/hyperlink" Target="https://podminky.urs.cz/item/CS_URS_2025_01/451315124" TargetMode="External"/><Relationship Id="rId29" Type="http://schemas.openxmlformats.org/officeDocument/2006/relationships/hyperlink" Target="https://podminky.urs.cz/item/CS_URS_2025_01/919732211" TargetMode="External"/><Relationship Id="rId41" Type="http://schemas.openxmlformats.org/officeDocument/2006/relationships/hyperlink" Target="https://podminky.urs.cz/item/CS_URS_2025_01/997321211" TargetMode="External"/><Relationship Id="rId1" Type="http://schemas.openxmlformats.org/officeDocument/2006/relationships/hyperlink" Target="https://podminky.urs.cz/item/CS_URS_2025_01/113107181" TargetMode="External"/><Relationship Id="rId6" Type="http://schemas.openxmlformats.org/officeDocument/2006/relationships/hyperlink" Target="https://podminky.urs.cz/item/CS_URS_2025_01/15110121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564911411" TargetMode="External"/><Relationship Id="rId32" Type="http://schemas.openxmlformats.org/officeDocument/2006/relationships/hyperlink" Target="https://podminky.urs.cz/item/CS_URS_2025_01/931994106" TargetMode="External"/><Relationship Id="rId37" Type="http://schemas.openxmlformats.org/officeDocument/2006/relationships/hyperlink" Target="https://podminky.urs.cz/item/CS_URS_2025_01/985331215" TargetMode="External"/><Relationship Id="rId40" Type="http://schemas.openxmlformats.org/officeDocument/2006/relationships/hyperlink" Target="https://podminky.urs.cz/item/CS_URS_2025_01/997221875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https://podminky.urs.cz/item/CS_URS_2025_01/151101201" TargetMode="External"/><Relationship Id="rId15" Type="http://schemas.openxmlformats.org/officeDocument/2006/relationships/hyperlink" Target="https://podminky.urs.cz/item/CS_URS_2025_01/310001102" TargetMode="External"/><Relationship Id="rId23" Type="http://schemas.openxmlformats.org/officeDocument/2006/relationships/hyperlink" Target="https://podminky.urs.cz/item/CS_URS_2025_01/564861114" TargetMode="External"/><Relationship Id="rId28" Type="http://schemas.openxmlformats.org/officeDocument/2006/relationships/hyperlink" Target="https://podminky.urs.cz/item/CS_URS_2025_01/577154111" TargetMode="External"/><Relationship Id="rId36" Type="http://schemas.openxmlformats.org/officeDocument/2006/relationships/hyperlink" Target="https://podminky.urs.cz/item/CS_URS_2025_01/985331213" TargetMode="External"/><Relationship Id="rId10" Type="http://schemas.openxmlformats.org/officeDocument/2006/relationships/hyperlink" Target="https://podminky.urs.cz/item/CS_URS_2025_01/162751119" TargetMode="External"/><Relationship Id="rId19" Type="http://schemas.openxmlformats.org/officeDocument/2006/relationships/hyperlink" Target="https://podminky.urs.cz/item/CS_URS_2025_01/321366112" TargetMode="External"/><Relationship Id="rId31" Type="http://schemas.openxmlformats.org/officeDocument/2006/relationships/hyperlink" Target="https://podminky.urs.cz/item/CS_URS_2025_01/931992121" TargetMode="External"/><Relationship Id="rId44" Type="http://schemas.openxmlformats.org/officeDocument/2006/relationships/hyperlink" Target="https://podminky.urs.cz/item/CS_URS_2025_01/998332011" TargetMode="External"/><Relationship Id="rId4" Type="http://schemas.openxmlformats.org/officeDocument/2006/relationships/hyperlink" Target="https://podminky.urs.cz/item/CS_URS_2025_01/139001101" TargetMode="External"/><Relationship Id="rId9" Type="http://schemas.openxmlformats.org/officeDocument/2006/relationships/hyperlink" Target="https://podminky.urs.cz/item/CS_URS_2025_01/162751117" TargetMode="External"/><Relationship Id="rId14" Type="http://schemas.openxmlformats.org/officeDocument/2006/relationships/hyperlink" Target="https://podminky.urs.cz/item/CS_URS_2025_01/181411131" TargetMode="External"/><Relationship Id="rId22" Type="http://schemas.openxmlformats.org/officeDocument/2006/relationships/hyperlink" Target="https://podminky.urs.cz/item/CS_URS_2025_01/462511270" TargetMode="External"/><Relationship Id="rId27" Type="http://schemas.openxmlformats.org/officeDocument/2006/relationships/hyperlink" Target="https://podminky.urs.cz/item/CS_URS_2025_01/573211109" TargetMode="External"/><Relationship Id="rId30" Type="http://schemas.openxmlformats.org/officeDocument/2006/relationships/hyperlink" Target="https://podminky.urs.cz/item/CS_URS_2025_01/919735112" TargetMode="External"/><Relationship Id="rId35" Type="http://schemas.openxmlformats.org/officeDocument/2006/relationships/hyperlink" Target="https://podminky.urs.cz/item/CS_URS_2025_01/981513118" TargetMode="External"/><Relationship Id="rId43" Type="http://schemas.openxmlformats.org/officeDocument/2006/relationships/hyperlink" Target="https://podminky.urs.cz/item/CS_URS_2025_01/99732151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51101411" TargetMode="External"/><Relationship Id="rId13" Type="http://schemas.openxmlformats.org/officeDocument/2006/relationships/hyperlink" Target="https://podminky.urs.cz/item/CS_URS_2025_01/181311103" TargetMode="External"/><Relationship Id="rId18" Type="http://schemas.openxmlformats.org/officeDocument/2006/relationships/hyperlink" Target="https://podminky.urs.cz/item/CS_URS_2025_01/321352010" TargetMode="External"/><Relationship Id="rId26" Type="http://schemas.openxmlformats.org/officeDocument/2006/relationships/hyperlink" Target="https://podminky.urs.cz/item/CS_URS_2025_01/573111111" TargetMode="External"/><Relationship Id="rId39" Type="http://schemas.openxmlformats.org/officeDocument/2006/relationships/hyperlink" Target="https://podminky.urs.cz/item/CS_URS_2025_01/997221873" TargetMode="External"/><Relationship Id="rId3" Type="http://schemas.openxmlformats.org/officeDocument/2006/relationships/hyperlink" Target="https://podminky.urs.cz/item/CS_URS_2025_01/131251204" TargetMode="External"/><Relationship Id="rId21" Type="http://schemas.openxmlformats.org/officeDocument/2006/relationships/hyperlink" Target="https://podminky.urs.cz/item/CS_URS_2025_01/457572211" TargetMode="External"/><Relationship Id="rId34" Type="http://schemas.openxmlformats.org/officeDocument/2006/relationships/hyperlink" Target="https://podminky.urs.cz/item/CS_URS_2025_01/953334121" TargetMode="External"/><Relationship Id="rId42" Type="http://schemas.openxmlformats.org/officeDocument/2006/relationships/hyperlink" Target="https://podminky.urs.cz/item/CS_URS_2025_01/997321511" TargetMode="External"/><Relationship Id="rId7" Type="http://schemas.openxmlformats.org/officeDocument/2006/relationships/hyperlink" Target="https://podminky.urs.cz/item/CS_URS_2025_01/151101401" TargetMode="External"/><Relationship Id="rId12" Type="http://schemas.openxmlformats.org/officeDocument/2006/relationships/hyperlink" Target="https://podminky.urs.cz/item/CS_URS_2025_01/174151101" TargetMode="External"/><Relationship Id="rId17" Type="http://schemas.openxmlformats.org/officeDocument/2006/relationships/hyperlink" Target="https://podminky.urs.cz/item/CS_URS_2025_01/321351010" TargetMode="External"/><Relationship Id="rId25" Type="http://schemas.openxmlformats.org/officeDocument/2006/relationships/hyperlink" Target="https://podminky.urs.cz/item/CS_URS_2025_01/569851111" TargetMode="External"/><Relationship Id="rId33" Type="http://schemas.openxmlformats.org/officeDocument/2006/relationships/hyperlink" Target="https://podminky.urs.cz/item/CS_URS_2025_01/931994132" TargetMode="External"/><Relationship Id="rId38" Type="http://schemas.openxmlformats.org/officeDocument/2006/relationships/hyperlink" Target="https://podminky.urs.cz/item/CS_URS_2025_01/997006002" TargetMode="External"/><Relationship Id="rId46" Type="http://schemas.openxmlformats.org/officeDocument/2006/relationships/drawing" Target="../drawings/drawing3.xml"/><Relationship Id="rId2" Type="http://schemas.openxmlformats.org/officeDocument/2006/relationships/hyperlink" Target="https://podminky.urs.cz/item/CS_URS_2025_01/113154524" TargetMode="External"/><Relationship Id="rId16" Type="http://schemas.openxmlformats.org/officeDocument/2006/relationships/hyperlink" Target="https://podminky.urs.cz/item/CS_URS_2025_01/321321116" TargetMode="External"/><Relationship Id="rId20" Type="http://schemas.openxmlformats.org/officeDocument/2006/relationships/hyperlink" Target="https://podminky.urs.cz/item/CS_URS_2025_01/451315124" TargetMode="External"/><Relationship Id="rId29" Type="http://schemas.openxmlformats.org/officeDocument/2006/relationships/hyperlink" Target="https://podminky.urs.cz/item/CS_URS_2025_01/919732211" TargetMode="External"/><Relationship Id="rId41" Type="http://schemas.openxmlformats.org/officeDocument/2006/relationships/hyperlink" Target="https://podminky.urs.cz/item/CS_URS_2025_01/997321211" TargetMode="External"/><Relationship Id="rId1" Type="http://schemas.openxmlformats.org/officeDocument/2006/relationships/hyperlink" Target="https://podminky.urs.cz/item/CS_URS_2025_01/113107181" TargetMode="External"/><Relationship Id="rId6" Type="http://schemas.openxmlformats.org/officeDocument/2006/relationships/hyperlink" Target="https://podminky.urs.cz/item/CS_URS_2025_01/15110121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564911411" TargetMode="External"/><Relationship Id="rId32" Type="http://schemas.openxmlformats.org/officeDocument/2006/relationships/hyperlink" Target="https://podminky.urs.cz/item/CS_URS_2025_01/931994106" TargetMode="External"/><Relationship Id="rId37" Type="http://schemas.openxmlformats.org/officeDocument/2006/relationships/hyperlink" Target="https://podminky.urs.cz/item/CS_URS_2025_01/985331215" TargetMode="External"/><Relationship Id="rId40" Type="http://schemas.openxmlformats.org/officeDocument/2006/relationships/hyperlink" Target="https://podminky.urs.cz/item/CS_URS_2025_01/997221875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https://podminky.urs.cz/item/CS_URS_2025_01/151101201" TargetMode="External"/><Relationship Id="rId15" Type="http://schemas.openxmlformats.org/officeDocument/2006/relationships/hyperlink" Target="https://podminky.urs.cz/item/CS_URS_2025_01/310001102" TargetMode="External"/><Relationship Id="rId23" Type="http://schemas.openxmlformats.org/officeDocument/2006/relationships/hyperlink" Target="https://podminky.urs.cz/item/CS_URS_2025_01/564861114" TargetMode="External"/><Relationship Id="rId28" Type="http://schemas.openxmlformats.org/officeDocument/2006/relationships/hyperlink" Target="https://podminky.urs.cz/item/CS_URS_2025_01/577154111" TargetMode="External"/><Relationship Id="rId36" Type="http://schemas.openxmlformats.org/officeDocument/2006/relationships/hyperlink" Target="https://podminky.urs.cz/item/CS_URS_2025_01/985331213" TargetMode="External"/><Relationship Id="rId10" Type="http://schemas.openxmlformats.org/officeDocument/2006/relationships/hyperlink" Target="https://podminky.urs.cz/item/CS_URS_2025_01/162751119" TargetMode="External"/><Relationship Id="rId19" Type="http://schemas.openxmlformats.org/officeDocument/2006/relationships/hyperlink" Target="https://podminky.urs.cz/item/CS_URS_2025_01/321366112" TargetMode="External"/><Relationship Id="rId31" Type="http://schemas.openxmlformats.org/officeDocument/2006/relationships/hyperlink" Target="https://podminky.urs.cz/item/CS_URS_2025_01/931992121" TargetMode="External"/><Relationship Id="rId44" Type="http://schemas.openxmlformats.org/officeDocument/2006/relationships/hyperlink" Target="https://podminky.urs.cz/item/CS_URS_2025_01/998332011" TargetMode="External"/><Relationship Id="rId4" Type="http://schemas.openxmlformats.org/officeDocument/2006/relationships/hyperlink" Target="https://podminky.urs.cz/item/CS_URS_2025_01/139001101" TargetMode="External"/><Relationship Id="rId9" Type="http://schemas.openxmlformats.org/officeDocument/2006/relationships/hyperlink" Target="https://podminky.urs.cz/item/CS_URS_2025_01/162751117" TargetMode="External"/><Relationship Id="rId14" Type="http://schemas.openxmlformats.org/officeDocument/2006/relationships/hyperlink" Target="https://podminky.urs.cz/item/CS_URS_2025_01/181411131" TargetMode="External"/><Relationship Id="rId22" Type="http://schemas.openxmlformats.org/officeDocument/2006/relationships/hyperlink" Target="https://podminky.urs.cz/item/CS_URS_2025_01/462511270" TargetMode="External"/><Relationship Id="rId27" Type="http://schemas.openxmlformats.org/officeDocument/2006/relationships/hyperlink" Target="https://podminky.urs.cz/item/CS_URS_2025_01/573211109" TargetMode="External"/><Relationship Id="rId30" Type="http://schemas.openxmlformats.org/officeDocument/2006/relationships/hyperlink" Target="https://podminky.urs.cz/item/CS_URS_2025_01/919735112" TargetMode="External"/><Relationship Id="rId35" Type="http://schemas.openxmlformats.org/officeDocument/2006/relationships/hyperlink" Target="https://podminky.urs.cz/item/CS_URS_2025_01/981513118" TargetMode="External"/><Relationship Id="rId43" Type="http://schemas.openxmlformats.org/officeDocument/2006/relationships/hyperlink" Target="https://podminky.urs.cz/item/CS_URS_2025_01/997321519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51101411" TargetMode="External"/><Relationship Id="rId13" Type="http://schemas.openxmlformats.org/officeDocument/2006/relationships/hyperlink" Target="https://podminky.urs.cz/item/CS_URS_2025_01/310001102" TargetMode="External"/><Relationship Id="rId18" Type="http://schemas.openxmlformats.org/officeDocument/2006/relationships/hyperlink" Target="https://podminky.urs.cz/item/CS_URS_2025_01/339921132" TargetMode="External"/><Relationship Id="rId26" Type="http://schemas.openxmlformats.org/officeDocument/2006/relationships/hyperlink" Target="https://podminky.urs.cz/item/CS_URS_2025_01/573211109" TargetMode="External"/><Relationship Id="rId39" Type="http://schemas.openxmlformats.org/officeDocument/2006/relationships/hyperlink" Target="https://podminky.urs.cz/item/CS_URS_2025_01/997221875" TargetMode="External"/><Relationship Id="rId3" Type="http://schemas.openxmlformats.org/officeDocument/2006/relationships/hyperlink" Target="https://podminky.urs.cz/item/CS_URS_2025_01/131251204" TargetMode="External"/><Relationship Id="rId21" Type="http://schemas.openxmlformats.org/officeDocument/2006/relationships/hyperlink" Target="https://podminky.urs.cz/item/CS_URS_2025_01/462511270" TargetMode="External"/><Relationship Id="rId34" Type="http://schemas.openxmlformats.org/officeDocument/2006/relationships/hyperlink" Target="https://podminky.urs.cz/item/CS_URS_2025_01/981513118" TargetMode="External"/><Relationship Id="rId42" Type="http://schemas.openxmlformats.org/officeDocument/2006/relationships/hyperlink" Target="https://podminky.urs.cz/item/CS_URS_2025_01/997321519" TargetMode="External"/><Relationship Id="rId7" Type="http://schemas.openxmlformats.org/officeDocument/2006/relationships/hyperlink" Target="https://podminky.urs.cz/item/CS_URS_2025_01/151101401" TargetMode="External"/><Relationship Id="rId12" Type="http://schemas.openxmlformats.org/officeDocument/2006/relationships/hyperlink" Target="https://podminky.urs.cz/item/CS_URS_2025_01/174151101" TargetMode="External"/><Relationship Id="rId17" Type="http://schemas.openxmlformats.org/officeDocument/2006/relationships/hyperlink" Target="https://podminky.urs.cz/item/CS_URS_2025_01/321366112" TargetMode="External"/><Relationship Id="rId25" Type="http://schemas.openxmlformats.org/officeDocument/2006/relationships/hyperlink" Target="https://podminky.urs.cz/item/CS_URS_2025_01/573111111" TargetMode="External"/><Relationship Id="rId33" Type="http://schemas.openxmlformats.org/officeDocument/2006/relationships/hyperlink" Target="https://podminky.urs.cz/item/CS_URS_2025_01/953334121" TargetMode="External"/><Relationship Id="rId38" Type="http://schemas.openxmlformats.org/officeDocument/2006/relationships/hyperlink" Target="https://podminky.urs.cz/item/CS_URS_2025_01/997221873" TargetMode="External"/><Relationship Id="rId2" Type="http://schemas.openxmlformats.org/officeDocument/2006/relationships/hyperlink" Target="https://podminky.urs.cz/item/CS_URS_2025_01/113154524" TargetMode="External"/><Relationship Id="rId16" Type="http://schemas.openxmlformats.org/officeDocument/2006/relationships/hyperlink" Target="https://podminky.urs.cz/item/CS_URS_2025_01/321352010" TargetMode="External"/><Relationship Id="rId20" Type="http://schemas.openxmlformats.org/officeDocument/2006/relationships/hyperlink" Target="https://podminky.urs.cz/item/CS_URS_2025_01/457572211" TargetMode="External"/><Relationship Id="rId29" Type="http://schemas.openxmlformats.org/officeDocument/2006/relationships/hyperlink" Target="https://podminky.urs.cz/item/CS_URS_2025_01/919735112" TargetMode="External"/><Relationship Id="rId41" Type="http://schemas.openxmlformats.org/officeDocument/2006/relationships/hyperlink" Target="https://podminky.urs.cz/item/CS_URS_2025_01/997321511" TargetMode="External"/><Relationship Id="rId1" Type="http://schemas.openxmlformats.org/officeDocument/2006/relationships/hyperlink" Target="https://podminky.urs.cz/item/CS_URS_2025_01/113107181" TargetMode="External"/><Relationship Id="rId6" Type="http://schemas.openxmlformats.org/officeDocument/2006/relationships/hyperlink" Target="https://podminky.urs.cz/item/CS_URS_2025_01/15110121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569851111" TargetMode="External"/><Relationship Id="rId32" Type="http://schemas.openxmlformats.org/officeDocument/2006/relationships/hyperlink" Target="https://podminky.urs.cz/item/CS_URS_2025_01/931994132" TargetMode="External"/><Relationship Id="rId37" Type="http://schemas.openxmlformats.org/officeDocument/2006/relationships/hyperlink" Target="https://podminky.urs.cz/item/CS_URS_2025_01/997006002" TargetMode="External"/><Relationship Id="rId40" Type="http://schemas.openxmlformats.org/officeDocument/2006/relationships/hyperlink" Target="https://podminky.urs.cz/item/CS_URS_2025_01/997321211" TargetMode="External"/><Relationship Id="rId45" Type="http://schemas.openxmlformats.org/officeDocument/2006/relationships/drawing" Target="../drawings/drawing4.xml"/><Relationship Id="rId5" Type="http://schemas.openxmlformats.org/officeDocument/2006/relationships/hyperlink" Target="https://podminky.urs.cz/item/CS_URS_2025_01/151101201" TargetMode="External"/><Relationship Id="rId15" Type="http://schemas.openxmlformats.org/officeDocument/2006/relationships/hyperlink" Target="https://podminky.urs.cz/item/CS_URS_2025_01/321351010" TargetMode="External"/><Relationship Id="rId23" Type="http://schemas.openxmlformats.org/officeDocument/2006/relationships/hyperlink" Target="https://podminky.urs.cz/item/CS_URS_2025_01/564911411" TargetMode="External"/><Relationship Id="rId28" Type="http://schemas.openxmlformats.org/officeDocument/2006/relationships/hyperlink" Target="https://podminky.urs.cz/item/CS_URS_2025_01/919732211" TargetMode="External"/><Relationship Id="rId36" Type="http://schemas.openxmlformats.org/officeDocument/2006/relationships/hyperlink" Target="https://podminky.urs.cz/item/CS_URS_2025_01/985331215" TargetMode="External"/><Relationship Id="rId10" Type="http://schemas.openxmlformats.org/officeDocument/2006/relationships/hyperlink" Target="https://podminky.urs.cz/item/CS_URS_2025_01/162751119" TargetMode="External"/><Relationship Id="rId19" Type="http://schemas.openxmlformats.org/officeDocument/2006/relationships/hyperlink" Target="https://podminky.urs.cz/item/CS_URS_2025_01/451315124" TargetMode="External"/><Relationship Id="rId31" Type="http://schemas.openxmlformats.org/officeDocument/2006/relationships/hyperlink" Target="https://podminky.urs.cz/item/CS_URS_2025_01/931994106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https://podminky.urs.cz/item/CS_URS_2025_01/139001101" TargetMode="External"/><Relationship Id="rId9" Type="http://schemas.openxmlformats.org/officeDocument/2006/relationships/hyperlink" Target="https://podminky.urs.cz/item/CS_URS_2025_01/162751117" TargetMode="External"/><Relationship Id="rId14" Type="http://schemas.openxmlformats.org/officeDocument/2006/relationships/hyperlink" Target="https://podminky.urs.cz/item/CS_URS_2025_01/321321116" TargetMode="External"/><Relationship Id="rId22" Type="http://schemas.openxmlformats.org/officeDocument/2006/relationships/hyperlink" Target="https://podminky.urs.cz/item/CS_URS_2025_01/564861114" TargetMode="External"/><Relationship Id="rId27" Type="http://schemas.openxmlformats.org/officeDocument/2006/relationships/hyperlink" Target="https://podminky.urs.cz/item/CS_URS_2025_01/577154111" TargetMode="External"/><Relationship Id="rId30" Type="http://schemas.openxmlformats.org/officeDocument/2006/relationships/hyperlink" Target="https://podminky.urs.cz/item/CS_URS_2025_01/931992121" TargetMode="External"/><Relationship Id="rId35" Type="http://schemas.openxmlformats.org/officeDocument/2006/relationships/hyperlink" Target="https://podminky.urs.cz/item/CS_URS_2025_01/985331213" TargetMode="External"/><Relationship Id="rId43" Type="http://schemas.openxmlformats.org/officeDocument/2006/relationships/hyperlink" Target="https://podminky.urs.cz/item/CS_URS_2025_01/9983320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51101411" TargetMode="External"/><Relationship Id="rId13" Type="http://schemas.openxmlformats.org/officeDocument/2006/relationships/hyperlink" Target="https://podminky.urs.cz/item/CS_URS_2025_01/181311103" TargetMode="External"/><Relationship Id="rId18" Type="http://schemas.openxmlformats.org/officeDocument/2006/relationships/hyperlink" Target="https://podminky.urs.cz/item/CS_URS_2025_01/321352010" TargetMode="External"/><Relationship Id="rId26" Type="http://schemas.openxmlformats.org/officeDocument/2006/relationships/hyperlink" Target="https://podminky.urs.cz/item/CS_URS_2025_01/573111111" TargetMode="External"/><Relationship Id="rId39" Type="http://schemas.openxmlformats.org/officeDocument/2006/relationships/hyperlink" Target="https://podminky.urs.cz/item/CS_URS_2025_01/997221873" TargetMode="External"/><Relationship Id="rId3" Type="http://schemas.openxmlformats.org/officeDocument/2006/relationships/hyperlink" Target="https://podminky.urs.cz/item/CS_URS_2025_01/131251204" TargetMode="External"/><Relationship Id="rId21" Type="http://schemas.openxmlformats.org/officeDocument/2006/relationships/hyperlink" Target="https://podminky.urs.cz/item/CS_URS_2025_01/457572211" TargetMode="External"/><Relationship Id="rId34" Type="http://schemas.openxmlformats.org/officeDocument/2006/relationships/hyperlink" Target="https://podminky.urs.cz/item/CS_URS_2025_01/953334121" TargetMode="External"/><Relationship Id="rId42" Type="http://schemas.openxmlformats.org/officeDocument/2006/relationships/hyperlink" Target="https://podminky.urs.cz/item/CS_URS_2025_01/997321511" TargetMode="External"/><Relationship Id="rId7" Type="http://schemas.openxmlformats.org/officeDocument/2006/relationships/hyperlink" Target="https://podminky.urs.cz/item/CS_URS_2025_01/151101401" TargetMode="External"/><Relationship Id="rId12" Type="http://schemas.openxmlformats.org/officeDocument/2006/relationships/hyperlink" Target="https://podminky.urs.cz/item/CS_URS_2025_01/174151101" TargetMode="External"/><Relationship Id="rId17" Type="http://schemas.openxmlformats.org/officeDocument/2006/relationships/hyperlink" Target="https://podminky.urs.cz/item/CS_URS_2025_01/321351010" TargetMode="External"/><Relationship Id="rId25" Type="http://schemas.openxmlformats.org/officeDocument/2006/relationships/hyperlink" Target="https://podminky.urs.cz/item/CS_URS_2025_01/569851111" TargetMode="External"/><Relationship Id="rId33" Type="http://schemas.openxmlformats.org/officeDocument/2006/relationships/hyperlink" Target="https://podminky.urs.cz/item/CS_URS_2025_01/931994132" TargetMode="External"/><Relationship Id="rId38" Type="http://schemas.openxmlformats.org/officeDocument/2006/relationships/hyperlink" Target="https://podminky.urs.cz/item/CS_URS_2025_01/997006002" TargetMode="External"/><Relationship Id="rId46" Type="http://schemas.openxmlformats.org/officeDocument/2006/relationships/drawing" Target="../drawings/drawing5.xml"/><Relationship Id="rId2" Type="http://schemas.openxmlformats.org/officeDocument/2006/relationships/hyperlink" Target="https://podminky.urs.cz/item/CS_URS_2025_01/113154524" TargetMode="External"/><Relationship Id="rId16" Type="http://schemas.openxmlformats.org/officeDocument/2006/relationships/hyperlink" Target="https://podminky.urs.cz/item/CS_URS_2025_01/321321116" TargetMode="External"/><Relationship Id="rId20" Type="http://schemas.openxmlformats.org/officeDocument/2006/relationships/hyperlink" Target="https://podminky.urs.cz/item/CS_URS_2025_01/451315124" TargetMode="External"/><Relationship Id="rId29" Type="http://schemas.openxmlformats.org/officeDocument/2006/relationships/hyperlink" Target="https://podminky.urs.cz/item/CS_URS_2025_01/919732211" TargetMode="External"/><Relationship Id="rId41" Type="http://schemas.openxmlformats.org/officeDocument/2006/relationships/hyperlink" Target="https://podminky.urs.cz/item/CS_URS_2025_01/997321211" TargetMode="External"/><Relationship Id="rId1" Type="http://schemas.openxmlformats.org/officeDocument/2006/relationships/hyperlink" Target="https://podminky.urs.cz/item/CS_URS_2025_01/113107181" TargetMode="External"/><Relationship Id="rId6" Type="http://schemas.openxmlformats.org/officeDocument/2006/relationships/hyperlink" Target="https://podminky.urs.cz/item/CS_URS_2025_01/15110121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564911411" TargetMode="External"/><Relationship Id="rId32" Type="http://schemas.openxmlformats.org/officeDocument/2006/relationships/hyperlink" Target="https://podminky.urs.cz/item/CS_URS_2025_01/931994106" TargetMode="External"/><Relationship Id="rId37" Type="http://schemas.openxmlformats.org/officeDocument/2006/relationships/hyperlink" Target="https://podminky.urs.cz/item/CS_URS_2025_01/985331215" TargetMode="External"/><Relationship Id="rId40" Type="http://schemas.openxmlformats.org/officeDocument/2006/relationships/hyperlink" Target="https://podminky.urs.cz/item/CS_URS_2025_01/997221875" TargetMode="External"/><Relationship Id="rId45" Type="http://schemas.openxmlformats.org/officeDocument/2006/relationships/printerSettings" Target="../printerSettings/printerSettings5.bin"/><Relationship Id="rId5" Type="http://schemas.openxmlformats.org/officeDocument/2006/relationships/hyperlink" Target="https://podminky.urs.cz/item/CS_URS_2025_01/151101201" TargetMode="External"/><Relationship Id="rId15" Type="http://schemas.openxmlformats.org/officeDocument/2006/relationships/hyperlink" Target="https://podminky.urs.cz/item/CS_URS_2025_01/310001102" TargetMode="External"/><Relationship Id="rId23" Type="http://schemas.openxmlformats.org/officeDocument/2006/relationships/hyperlink" Target="https://podminky.urs.cz/item/CS_URS_2025_01/564861114" TargetMode="External"/><Relationship Id="rId28" Type="http://schemas.openxmlformats.org/officeDocument/2006/relationships/hyperlink" Target="https://podminky.urs.cz/item/CS_URS_2025_01/577154111" TargetMode="External"/><Relationship Id="rId36" Type="http://schemas.openxmlformats.org/officeDocument/2006/relationships/hyperlink" Target="https://podminky.urs.cz/item/CS_URS_2025_01/985331213" TargetMode="External"/><Relationship Id="rId10" Type="http://schemas.openxmlformats.org/officeDocument/2006/relationships/hyperlink" Target="https://podminky.urs.cz/item/CS_URS_2025_01/162751119" TargetMode="External"/><Relationship Id="rId19" Type="http://schemas.openxmlformats.org/officeDocument/2006/relationships/hyperlink" Target="https://podminky.urs.cz/item/CS_URS_2025_01/321366112" TargetMode="External"/><Relationship Id="rId31" Type="http://schemas.openxmlformats.org/officeDocument/2006/relationships/hyperlink" Target="https://podminky.urs.cz/item/CS_URS_2025_01/931992121" TargetMode="External"/><Relationship Id="rId44" Type="http://schemas.openxmlformats.org/officeDocument/2006/relationships/hyperlink" Target="https://podminky.urs.cz/item/CS_URS_2025_01/998332011" TargetMode="External"/><Relationship Id="rId4" Type="http://schemas.openxmlformats.org/officeDocument/2006/relationships/hyperlink" Target="https://podminky.urs.cz/item/CS_URS_2025_01/139001101" TargetMode="External"/><Relationship Id="rId9" Type="http://schemas.openxmlformats.org/officeDocument/2006/relationships/hyperlink" Target="https://podminky.urs.cz/item/CS_URS_2025_01/162751117" TargetMode="External"/><Relationship Id="rId14" Type="http://schemas.openxmlformats.org/officeDocument/2006/relationships/hyperlink" Target="https://podminky.urs.cz/item/CS_URS_2025_01/181411131" TargetMode="External"/><Relationship Id="rId22" Type="http://schemas.openxmlformats.org/officeDocument/2006/relationships/hyperlink" Target="https://podminky.urs.cz/item/CS_URS_2025_01/462511270" TargetMode="External"/><Relationship Id="rId27" Type="http://schemas.openxmlformats.org/officeDocument/2006/relationships/hyperlink" Target="https://podminky.urs.cz/item/CS_URS_2025_01/573211109" TargetMode="External"/><Relationship Id="rId30" Type="http://schemas.openxmlformats.org/officeDocument/2006/relationships/hyperlink" Target="https://podminky.urs.cz/item/CS_URS_2025_01/919735112" TargetMode="External"/><Relationship Id="rId35" Type="http://schemas.openxmlformats.org/officeDocument/2006/relationships/hyperlink" Target="https://podminky.urs.cz/item/CS_URS_2025_01/981513118" TargetMode="External"/><Relationship Id="rId43" Type="http://schemas.openxmlformats.org/officeDocument/2006/relationships/hyperlink" Target="https://podminky.urs.cz/item/CS_URS_2025_01/997321519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tabSelected="1" topLeftCell="A52" workbookViewId="0">
      <selection activeCell="AI26" sqref="AI2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71" t="s">
        <v>6</v>
      </c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S2" s="17" t="s">
        <v>7</v>
      </c>
      <c r="BT2" s="17" t="s">
        <v>8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ht="12" customHeight="1">
      <c r="B5" s="20"/>
      <c r="D5" s="24" t="s">
        <v>14</v>
      </c>
      <c r="K5" s="283" t="s">
        <v>15</v>
      </c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R5" s="20"/>
      <c r="BE5" s="280" t="s">
        <v>16</v>
      </c>
      <c r="BS5" s="17" t="s">
        <v>7</v>
      </c>
    </row>
    <row r="6" spans="1:74" ht="36.950000000000003" customHeight="1">
      <c r="B6" s="20"/>
      <c r="D6" s="26" t="s">
        <v>17</v>
      </c>
      <c r="K6" s="284" t="s">
        <v>18</v>
      </c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R6" s="20"/>
      <c r="BE6" s="281"/>
      <c r="BS6" s="17" t="s">
        <v>7</v>
      </c>
    </row>
    <row r="7" spans="1:74" ht="12" customHeight="1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81"/>
      <c r="BS7" s="17" t="s">
        <v>7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81"/>
      <c r="BS8" s="17" t="s">
        <v>7</v>
      </c>
    </row>
    <row r="9" spans="1:74" ht="14.45" customHeight="1">
      <c r="B9" s="20"/>
      <c r="AR9" s="20"/>
      <c r="BE9" s="281"/>
      <c r="BS9" s="17" t="s">
        <v>7</v>
      </c>
    </row>
    <row r="10" spans="1:74" ht="12" customHeight="1">
      <c r="B10" s="20"/>
      <c r="D10" s="27" t="s">
        <v>25</v>
      </c>
      <c r="AK10" s="27" t="s">
        <v>26</v>
      </c>
      <c r="AN10" s="25" t="s">
        <v>3</v>
      </c>
      <c r="AR10" s="20"/>
      <c r="BE10" s="281"/>
      <c r="BS10" s="17" t="s">
        <v>7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3</v>
      </c>
      <c r="AR11" s="20"/>
      <c r="BE11" s="281"/>
      <c r="BS11" s="17" t="s">
        <v>7</v>
      </c>
    </row>
    <row r="12" spans="1:74" ht="6.95" customHeight="1">
      <c r="B12" s="20"/>
      <c r="AR12" s="20"/>
      <c r="BE12" s="281"/>
      <c r="BS12" s="17" t="s">
        <v>7</v>
      </c>
    </row>
    <row r="13" spans="1:74" ht="12" customHeight="1">
      <c r="B13" s="20"/>
      <c r="D13" s="27" t="s">
        <v>29</v>
      </c>
      <c r="AK13" s="27" t="s">
        <v>26</v>
      </c>
      <c r="AN13" s="29" t="s">
        <v>1065</v>
      </c>
      <c r="AR13" s="20"/>
      <c r="BE13" s="281"/>
      <c r="BS13" s="17" t="s">
        <v>7</v>
      </c>
    </row>
    <row r="14" spans="1:74" ht="12.75">
      <c r="B14" s="20"/>
      <c r="E14" s="285" t="s">
        <v>1064</v>
      </c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7" t="s">
        <v>28</v>
      </c>
      <c r="AN14" s="29" t="s">
        <v>1066</v>
      </c>
      <c r="AR14" s="20"/>
      <c r="BE14" s="281"/>
      <c r="BS14" s="17" t="s">
        <v>7</v>
      </c>
    </row>
    <row r="15" spans="1:74" ht="6.95" customHeight="1">
      <c r="B15" s="20"/>
      <c r="AR15" s="20"/>
      <c r="BE15" s="281"/>
      <c r="BS15" s="17" t="s">
        <v>4</v>
      </c>
    </row>
    <row r="16" spans="1:74" ht="12" customHeight="1">
      <c r="B16" s="20"/>
      <c r="D16" s="27" t="s">
        <v>30</v>
      </c>
      <c r="AK16" s="27" t="s">
        <v>26</v>
      </c>
      <c r="AN16" s="25" t="s">
        <v>3</v>
      </c>
      <c r="AR16" s="20"/>
      <c r="BE16" s="281"/>
      <c r="BS16" s="17" t="s">
        <v>4</v>
      </c>
    </row>
    <row r="17" spans="2:71" ht="18.399999999999999" customHeight="1">
      <c r="B17" s="20"/>
      <c r="E17" s="25" t="s">
        <v>31</v>
      </c>
      <c r="AK17" s="27" t="s">
        <v>28</v>
      </c>
      <c r="AN17" s="25" t="s">
        <v>3</v>
      </c>
      <c r="AR17" s="20"/>
      <c r="BE17" s="281"/>
      <c r="BS17" s="17" t="s">
        <v>32</v>
      </c>
    </row>
    <row r="18" spans="2:71" ht="6.95" customHeight="1">
      <c r="B18" s="20"/>
      <c r="AR18" s="20"/>
      <c r="BE18" s="281"/>
      <c r="BS18" s="17" t="s">
        <v>7</v>
      </c>
    </row>
    <row r="19" spans="2:71" ht="12" customHeight="1">
      <c r="B19" s="20"/>
      <c r="D19" s="27" t="s">
        <v>33</v>
      </c>
      <c r="AK19" s="27" t="s">
        <v>26</v>
      </c>
      <c r="AN19" s="25" t="s">
        <v>3</v>
      </c>
      <c r="AR19" s="20"/>
      <c r="BE19" s="281"/>
      <c r="BS19" s="17" t="s">
        <v>7</v>
      </c>
    </row>
    <row r="20" spans="2:71" ht="18.399999999999999" customHeight="1">
      <c r="B20" s="20"/>
      <c r="E20" s="25" t="s">
        <v>34</v>
      </c>
      <c r="AK20" s="27" t="s">
        <v>28</v>
      </c>
      <c r="AN20" s="25" t="s">
        <v>3</v>
      </c>
      <c r="AR20" s="20"/>
      <c r="BE20" s="281"/>
      <c r="BS20" s="17" t="s">
        <v>4</v>
      </c>
    </row>
    <row r="21" spans="2:71" ht="6.95" customHeight="1">
      <c r="B21" s="20"/>
      <c r="AR21" s="20"/>
      <c r="BE21" s="281"/>
    </row>
    <row r="22" spans="2:71" ht="12" customHeight="1">
      <c r="B22" s="20"/>
      <c r="D22" s="27" t="s">
        <v>35</v>
      </c>
      <c r="AR22" s="20"/>
      <c r="BE22" s="281"/>
    </row>
    <row r="23" spans="2:71" ht="47.25" customHeight="1">
      <c r="B23" s="20"/>
      <c r="E23" s="287" t="s">
        <v>36</v>
      </c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87"/>
      <c r="AL23" s="287"/>
      <c r="AM23" s="287"/>
      <c r="AN23" s="287"/>
      <c r="AR23" s="20"/>
      <c r="BE23" s="281"/>
    </row>
    <row r="24" spans="2:71" ht="6.95" customHeight="1">
      <c r="B24" s="20"/>
      <c r="AR24" s="20"/>
      <c r="BE24" s="281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1"/>
    </row>
    <row r="26" spans="2:71" s="1" customFormat="1" ht="25.9" customHeight="1">
      <c r="B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88">
        <f>ROUND(AG54,2)</f>
        <v>23725430.66</v>
      </c>
      <c r="AL26" s="289"/>
      <c r="AM26" s="289"/>
      <c r="AN26" s="289"/>
      <c r="AO26" s="289"/>
      <c r="AR26" s="32"/>
      <c r="BE26" s="281"/>
    </row>
    <row r="27" spans="2:71" s="1" customFormat="1" ht="6.95" customHeight="1">
      <c r="B27" s="32"/>
      <c r="AR27" s="32"/>
      <c r="BE27" s="281"/>
    </row>
    <row r="28" spans="2:71" s="1" customFormat="1" ht="12.75">
      <c r="B28" s="32"/>
      <c r="L28" s="290" t="s">
        <v>38</v>
      </c>
      <c r="M28" s="290"/>
      <c r="N28" s="290"/>
      <c r="O28" s="290"/>
      <c r="P28" s="290"/>
      <c r="W28" s="290" t="s">
        <v>39</v>
      </c>
      <c r="X28" s="290"/>
      <c r="Y28" s="290"/>
      <c r="Z28" s="290"/>
      <c r="AA28" s="290"/>
      <c r="AB28" s="290"/>
      <c r="AC28" s="290"/>
      <c r="AD28" s="290"/>
      <c r="AE28" s="290"/>
      <c r="AK28" s="290" t="s">
        <v>40</v>
      </c>
      <c r="AL28" s="290"/>
      <c r="AM28" s="290"/>
      <c r="AN28" s="290"/>
      <c r="AO28" s="290"/>
      <c r="AR28" s="32"/>
      <c r="BE28" s="281"/>
    </row>
    <row r="29" spans="2:71" s="2" customFormat="1" ht="14.45" customHeight="1">
      <c r="B29" s="36"/>
      <c r="D29" s="27" t="s">
        <v>41</v>
      </c>
      <c r="F29" s="27" t="s">
        <v>42</v>
      </c>
      <c r="L29" s="273">
        <v>0.21</v>
      </c>
      <c r="M29" s="274"/>
      <c r="N29" s="274"/>
      <c r="O29" s="274"/>
      <c r="P29" s="274"/>
      <c r="W29" s="275">
        <f>ROUND(AZ54, 2)</f>
        <v>23725430.66</v>
      </c>
      <c r="X29" s="274"/>
      <c r="Y29" s="274"/>
      <c r="Z29" s="274"/>
      <c r="AA29" s="274"/>
      <c r="AB29" s="274"/>
      <c r="AC29" s="274"/>
      <c r="AD29" s="274"/>
      <c r="AE29" s="274"/>
      <c r="AK29" s="275">
        <f>ROUND(AV54, 2)</f>
        <v>4982340.4400000004</v>
      </c>
      <c r="AL29" s="274"/>
      <c r="AM29" s="274"/>
      <c r="AN29" s="274"/>
      <c r="AO29" s="274"/>
      <c r="AR29" s="36"/>
      <c r="BE29" s="282"/>
    </row>
    <row r="30" spans="2:71" s="2" customFormat="1" ht="14.45" customHeight="1">
      <c r="B30" s="36"/>
      <c r="F30" s="27" t="s">
        <v>43</v>
      </c>
      <c r="L30" s="273">
        <v>0.12</v>
      </c>
      <c r="M30" s="274"/>
      <c r="N30" s="274"/>
      <c r="O30" s="274"/>
      <c r="P30" s="274"/>
      <c r="W30" s="275">
        <f>ROUND(BA54, 2)</f>
        <v>0</v>
      </c>
      <c r="X30" s="274"/>
      <c r="Y30" s="274"/>
      <c r="Z30" s="274"/>
      <c r="AA30" s="274"/>
      <c r="AB30" s="274"/>
      <c r="AC30" s="274"/>
      <c r="AD30" s="274"/>
      <c r="AE30" s="274"/>
      <c r="AK30" s="275">
        <f>ROUND(AW54, 2)</f>
        <v>0</v>
      </c>
      <c r="AL30" s="274"/>
      <c r="AM30" s="274"/>
      <c r="AN30" s="274"/>
      <c r="AO30" s="274"/>
      <c r="AR30" s="36"/>
      <c r="BE30" s="282"/>
    </row>
    <row r="31" spans="2:71" s="2" customFormat="1" ht="14.45" hidden="1" customHeight="1">
      <c r="B31" s="36"/>
      <c r="F31" s="27" t="s">
        <v>44</v>
      </c>
      <c r="L31" s="273">
        <v>0.21</v>
      </c>
      <c r="M31" s="274"/>
      <c r="N31" s="274"/>
      <c r="O31" s="274"/>
      <c r="P31" s="274"/>
      <c r="W31" s="275">
        <f>ROUND(BB54, 2)</f>
        <v>0</v>
      </c>
      <c r="X31" s="274"/>
      <c r="Y31" s="274"/>
      <c r="Z31" s="274"/>
      <c r="AA31" s="274"/>
      <c r="AB31" s="274"/>
      <c r="AC31" s="274"/>
      <c r="AD31" s="274"/>
      <c r="AE31" s="274"/>
      <c r="AK31" s="275">
        <v>0</v>
      </c>
      <c r="AL31" s="274"/>
      <c r="AM31" s="274"/>
      <c r="AN31" s="274"/>
      <c r="AO31" s="274"/>
      <c r="AR31" s="36"/>
      <c r="BE31" s="282"/>
    </row>
    <row r="32" spans="2:71" s="2" customFormat="1" ht="14.45" hidden="1" customHeight="1">
      <c r="B32" s="36"/>
      <c r="F32" s="27" t="s">
        <v>45</v>
      </c>
      <c r="L32" s="273">
        <v>0.12</v>
      </c>
      <c r="M32" s="274"/>
      <c r="N32" s="274"/>
      <c r="O32" s="274"/>
      <c r="P32" s="274"/>
      <c r="W32" s="275">
        <f>ROUND(BC54, 2)</f>
        <v>0</v>
      </c>
      <c r="X32" s="274"/>
      <c r="Y32" s="274"/>
      <c r="Z32" s="274"/>
      <c r="AA32" s="274"/>
      <c r="AB32" s="274"/>
      <c r="AC32" s="274"/>
      <c r="AD32" s="274"/>
      <c r="AE32" s="274"/>
      <c r="AK32" s="275">
        <v>0</v>
      </c>
      <c r="AL32" s="274"/>
      <c r="AM32" s="274"/>
      <c r="AN32" s="274"/>
      <c r="AO32" s="274"/>
      <c r="AR32" s="36"/>
      <c r="BE32" s="282"/>
    </row>
    <row r="33" spans="2:44" s="2" customFormat="1" ht="14.45" hidden="1" customHeight="1">
      <c r="B33" s="36"/>
      <c r="F33" s="27" t="s">
        <v>46</v>
      </c>
      <c r="L33" s="273">
        <v>0</v>
      </c>
      <c r="M33" s="274"/>
      <c r="N33" s="274"/>
      <c r="O33" s="274"/>
      <c r="P33" s="274"/>
      <c r="W33" s="275">
        <f>ROUND(BD54, 2)</f>
        <v>0</v>
      </c>
      <c r="X33" s="274"/>
      <c r="Y33" s="274"/>
      <c r="Z33" s="274"/>
      <c r="AA33" s="274"/>
      <c r="AB33" s="274"/>
      <c r="AC33" s="274"/>
      <c r="AD33" s="274"/>
      <c r="AE33" s="274"/>
      <c r="AK33" s="275">
        <v>0</v>
      </c>
      <c r="AL33" s="274"/>
      <c r="AM33" s="274"/>
      <c r="AN33" s="274"/>
      <c r="AO33" s="274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47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48</v>
      </c>
      <c r="U35" s="39"/>
      <c r="V35" s="39"/>
      <c r="W35" s="39"/>
      <c r="X35" s="279" t="s">
        <v>49</v>
      </c>
      <c r="Y35" s="277"/>
      <c r="Z35" s="277"/>
      <c r="AA35" s="277"/>
      <c r="AB35" s="277"/>
      <c r="AC35" s="39"/>
      <c r="AD35" s="39"/>
      <c r="AE35" s="39"/>
      <c r="AF35" s="39"/>
      <c r="AG35" s="39"/>
      <c r="AH35" s="39"/>
      <c r="AI35" s="39"/>
      <c r="AJ35" s="39"/>
      <c r="AK35" s="276">
        <f>SUM(AK26:AK33)</f>
        <v>28707771.100000001</v>
      </c>
      <c r="AL35" s="277"/>
      <c r="AM35" s="277"/>
      <c r="AN35" s="277"/>
      <c r="AO35" s="278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50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14</v>
      </c>
      <c r="L44" s="3" t="str">
        <f>K5</f>
        <v>6085/006</v>
      </c>
      <c r="AR44" s="45"/>
    </row>
    <row r="45" spans="2:44" s="4" customFormat="1" ht="36.950000000000003" customHeight="1">
      <c r="B45" s="46"/>
      <c r="C45" s="47" t="s">
        <v>17</v>
      </c>
      <c r="L45" s="304" t="str">
        <f>K6</f>
        <v>OPRAVA POVODŇOVÝCH ŠKOD VERNÍŘOVICE</v>
      </c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>Vernířovice</v>
      </c>
      <c r="AI47" s="27" t="s">
        <v>23</v>
      </c>
      <c r="AM47" s="306" t="str">
        <f>IF(AN8= "","",AN8)</f>
        <v>19. 4. 2025</v>
      </c>
      <c r="AN47" s="306"/>
      <c r="AR47" s="32"/>
    </row>
    <row r="48" spans="2:44" s="1" customFormat="1" ht="6.95" customHeight="1">
      <c r="B48" s="32"/>
      <c r="AR48" s="32"/>
    </row>
    <row r="49" spans="1:91" s="1" customFormat="1" ht="25.7" customHeight="1">
      <c r="B49" s="32"/>
      <c r="C49" s="27" t="s">
        <v>25</v>
      </c>
      <c r="L49" s="3" t="str">
        <f>IF(E11= "","",E11)</f>
        <v>Obec Vernířovice</v>
      </c>
      <c r="AI49" s="27" t="s">
        <v>30</v>
      </c>
      <c r="AM49" s="311" t="str">
        <f>IF(E17="","",E17)</f>
        <v>Vodohospodářský rozvoj a výstavby, a.s. Praha</v>
      </c>
      <c r="AN49" s="312"/>
      <c r="AO49" s="312"/>
      <c r="AP49" s="312"/>
      <c r="AR49" s="32"/>
      <c r="AS49" s="307" t="s">
        <v>51</v>
      </c>
      <c r="AT49" s="308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7" t="s">
        <v>29</v>
      </c>
      <c r="L50" s="3" t="str">
        <f>IF(E14= "Vyplň údaj","",E14)</f>
        <v>TALPA-VHS, s.r.o.</v>
      </c>
      <c r="AI50" s="27" t="s">
        <v>33</v>
      </c>
      <c r="AM50" s="311" t="str">
        <f>IF(E20="","",E20)</f>
        <v>M. Morská</v>
      </c>
      <c r="AN50" s="312"/>
      <c r="AO50" s="312"/>
      <c r="AP50" s="312"/>
      <c r="AR50" s="32"/>
      <c r="AS50" s="309"/>
      <c r="AT50" s="310"/>
      <c r="BD50" s="53"/>
    </row>
    <row r="51" spans="1:91" s="1" customFormat="1" ht="10.9" customHeight="1">
      <c r="B51" s="32"/>
      <c r="AR51" s="32"/>
      <c r="AS51" s="309"/>
      <c r="AT51" s="310"/>
      <c r="BD51" s="53"/>
    </row>
    <row r="52" spans="1:91" s="1" customFormat="1" ht="29.25" customHeight="1">
      <c r="B52" s="32"/>
      <c r="C52" s="299" t="s">
        <v>52</v>
      </c>
      <c r="D52" s="300"/>
      <c r="E52" s="300"/>
      <c r="F52" s="300"/>
      <c r="G52" s="300"/>
      <c r="H52" s="54"/>
      <c r="I52" s="302" t="s">
        <v>53</v>
      </c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1" t="s">
        <v>54</v>
      </c>
      <c r="AH52" s="300"/>
      <c r="AI52" s="300"/>
      <c r="AJ52" s="300"/>
      <c r="AK52" s="300"/>
      <c r="AL52" s="300"/>
      <c r="AM52" s="300"/>
      <c r="AN52" s="302" t="s">
        <v>55</v>
      </c>
      <c r="AO52" s="300"/>
      <c r="AP52" s="300"/>
      <c r="AQ52" s="55" t="s">
        <v>56</v>
      </c>
      <c r="AR52" s="32"/>
      <c r="AS52" s="56" t="s">
        <v>57</v>
      </c>
      <c r="AT52" s="57" t="s">
        <v>58</v>
      </c>
      <c r="AU52" s="57" t="s">
        <v>59</v>
      </c>
      <c r="AV52" s="57" t="s">
        <v>60</v>
      </c>
      <c r="AW52" s="57" t="s">
        <v>61</v>
      </c>
      <c r="AX52" s="57" t="s">
        <v>62</v>
      </c>
      <c r="AY52" s="57" t="s">
        <v>63</v>
      </c>
      <c r="AZ52" s="57" t="s">
        <v>64</v>
      </c>
      <c r="BA52" s="57" t="s">
        <v>65</v>
      </c>
      <c r="BB52" s="57" t="s">
        <v>66</v>
      </c>
      <c r="BC52" s="57" t="s">
        <v>67</v>
      </c>
      <c r="BD52" s="58" t="s">
        <v>68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69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94">
        <f>ROUND(AG55+AG60,2)</f>
        <v>23725430.66</v>
      </c>
      <c r="AH54" s="294"/>
      <c r="AI54" s="294"/>
      <c r="AJ54" s="294"/>
      <c r="AK54" s="294"/>
      <c r="AL54" s="294"/>
      <c r="AM54" s="294"/>
      <c r="AN54" s="295">
        <f t="shared" ref="AN54:AN60" si="0">SUM(AG54,AT54)</f>
        <v>28707771.100000001</v>
      </c>
      <c r="AO54" s="295"/>
      <c r="AP54" s="295"/>
      <c r="AQ54" s="64" t="s">
        <v>3</v>
      </c>
      <c r="AR54" s="60"/>
      <c r="AS54" s="65">
        <f>ROUND(AS55+AS60,2)</f>
        <v>0</v>
      </c>
      <c r="AT54" s="66">
        <f t="shared" ref="AT54:AT60" si="1">ROUND(SUM(AV54:AW54),2)</f>
        <v>4982340.4400000004</v>
      </c>
      <c r="AU54" s="67">
        <f>ROUND(AU55+AU60,5)</f>
        <v>0</v>
      </c>
      <c r="AV54" s="66">
        <f>ROUND(AZ54*L29,2)</f>
        <v>4982340.4400000004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ROUND(AZ55+AZ60,2)</f>
        <v>23725430.66</v>
      </c>
      <c r="BA54" s="66">
        <f>ROUND(BA55+BA60,2)</f>
        <v>0</v>
      </c>
      <c r="BB54" s="66">
        <f>ROUND(BB55+BB60,2)</f>
        <v>0</v>
      </c>
      <c r="BC54" s="66">
        <f>ROUND(BC55+BC60,2)</f>
        <v>0</v>
      </c>
      <c r="BD54" s="68">
        <f>ROUND(BD55+BD60,2)</f>
        <v>0</v>
      </c>
      <c r="BS54" s="69" t="s">
        <v>70</v>
      </c>
      <c r="BT54" s="69" t="s">
        <v>71</v>
      </c>
      <c r="BU54" s="70" t="s">
        <v>72</v>
      </c>
      <c r="BV54" s="69" t="s">
        <v>73</v>
      </c>
      <c r="BW54" s="69" t="s">
        <v>5</v>
      </c>
      <c r="BX54" s="69" t="s">
        <v>74</v>
      </c>
      <c r="CL54" s="69" t="s">
        <v>3</v>
      </c>
    </row>
    <row r="55" spans="1:91" s="6" customFormat="1" ht="16.5" customHeight="1">
      <c r="B55" s="71"/>
      <c r="C55" s="72"/>
      <c r="D55" s="293" t="s">
        <v>75</v>
      </c>
      <c r="E55" s="293"/>
      <c r="F55" s="293"/>
      <c r="G55" s="293"/>
      <c r="H55" s="293"/>
      <c r="I55" s="73"/>
      <c r="J55" s="293" t="s">
        <v>76</v>
      </c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3"/>
      <c r="AB55" s="293"/>
      <c r="AC55" s="293"/>
      <c r="AD55" s="293"/>
      <c r="AE55" s="293"/>
      <c r="AF55" s="293"/>
      <c r="AG55" s="303">
        <f>ROUND(SUM(AG56:AG59),2)</f>
        <v>22923430.66</v>
      </c>
      <c r="AH55" s="292"/>
      <c r="AI55" s="292"/>
      <c r="AJ55" s="292"/>
      <c r="AK55" s="292"/>
      <c r="AL55" s="292"/>
      <c r="AM55" s="292"/>
      <c r="AN55" s="291">
        <f t="shared" si="0"/>
        <v>27737351.100000001</v>
      </c>
      <c r="AO55" s="292"/>
      <c r="AP55" s="292"/>
      <c r="AQ55" s="74" t="s">
        <v>77</v>
      </c>
      <c r="AR55" s="71"/>
      <c r="AS55" s="75">
        <f>ROUND(SUM(AS56:AS59),2)</f>
        <v>0</v>
      </c>
      <c r="AT55" s="76">
        <f t="shared" si="1"/>
        <v>4813920.4400000004</v>
      </c>
      <c r="AU55" s="77">
        <f>ROUND(SUM(AU56:AU59),5)</f>
        <v>0</v>
      </c>
      <c r="AV55" s="76">
        <f>ROUND(AZ55*L29,2)</f>
        <v>4813920.4400000004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ROUND(SUM(AZ56:AZ59),2)</f>
        <v>22923430.66</v>
      </c>
      <c r="BA55" s="76">
        <f>ROUND(SUM(BA56:BA59),2)</f>
        <v>0</v>
      </c>
      <c r="BB55" s="76">
        <f>ROUND(SUM(BB56:BB59),2)</f>
        <v>0</v>
      </c>
      <c r="BC55" s="76">
        <f>ROUND(SUM(BC56:BC59),2)</f>
        <v>0</v>
      </c>
      <c r="BD55" s="78">
        <f>ROUND(SUM(BD56:BD59),2)</f>
        <v>0</v>
      </c>
      <c r="BS55" s="79" t="s">
        <v>70</v>
      </c>
      <c r="BT55" s="79" t="s">
        <v>78</v>
      </c>
      <c r="BU55" s="79" t="s">
        <v>72</v>
      </c>
      <c r="BV55" s="79" t="s">
        <v>73</v>
      </c>
      <c r="BW55" s="79" t="s">
        <v>79</v>
      </c>
      <c r="BX55" s="79" t="s">
        <v>5</v>
      </c>
      <c r="CL55" s="79" t="s">
        <v>3</v>
      </c>
      <c r="CM55" s="79" t="s">
        <v>80</v>
      </c>
    </row>
    <row r="56" spans="1:91" s="3" customFormat="1" ht="16.5" customHeight="1">
      <c r="A56" s="80" t="s">
        <v>81</v>
      </c>
      <c r="B56" s="45"/>
      <c r="C56" s="9"/>
      <c r="D56" s="9"/>
      <c r="E56" s="298" t="s">
        <v>82</v>
      </c>
      <c r="F56" s="298"/>
      <c r="G56" s="298"/>
      <c r="H56" s="298"/>
      <c r="I56" s="298"/>
      <c r="J56" s="9"/>
      <c r="K56" s="298" t="s">
        <v>83</v>
      </c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6">
        <f>'SO 01 - Obnova opěrné zdi...'!J32</f>
        <v>12020573.52</v>
      </c>
      <c r="AH56" s="297"/>
      <c r="AI56" s="297"/>
      <c r="AJ56" s="297"/>
      <c r="AK56" s="297"/>
      <c r="AL56" s="297"/>
      <c r="AM56" s="297"/>
      <c r="AN56" s="296">
        <f t="shared" si="0"/>
        <v>14544893.959999999</v>
      </c>
      <c r="AO56" s="297"/>
      <c r="AP56" s="297"/>
      <c r="AQ56" s="81" t="s">
        <v>84</v>
      </c>
      <c r="AR56" s="45"/>
      <c r="AS56" s="82">
        <v>0</v>
      </c>
      <c r="AT56" s="83">
        <f t="shared" si="1"/>
        <v>2524320.44</v>
      </c>
      <c r="AU56" s="84">
        <f>'SO 01 - Obnova opěrné zdi...'!P95</f>
        <v>0</v>
      </c>
      <c r="AV56" s="83">
        <f>'SO 01 - Obnova opěrné zdi...'!J35</f>
        <v>2524320.44</v>
      </c>
      <c r="AW56" s="83">
        <f>'SO 01 - Obnova opěrné zdi...'!J36</f>
        <v>0</v>
      </c>
      <c r="AX56" s="83">
        <f>'SO 01 - Obnova opěrné zdi...'!J37</f>
        <v>0</v>
      </c>
      <c r="AY56" s="83">
        <f>'SO 01 - Obnova opěrné zdi...'!J38</f>
        <v>0</v>
      </c>
      <c r="AZ56" s="83">
        <f>'SO 01 - Obnova opěrné zdi...'!F35</f>
        <v>12020573.52</v>
      </c>
      <c r="BA56" s="83">
        <f>'SO 01 - Obnova opěrné zdi...'!F36</f>
        <v>0</v>
      </c>
      <c r="BB56" s="83">
        <f>'SO 01 - Obnova opěrné zdi...'!F37</f>
        <v>0</v>
      </c>
      <c r="BC56" s="83">
        <f>'SO 01 - Obnova opěrné zdi...'!F38</f>
        <v>0</v>
      </c>
      <c r="BD56" s="85">
        <f>'SO 01 - Obnova opěrné zdi...'!F39</f>
        <v>0</v>
      </c>
      <c r="BT56" s="25" t="s">
        <v>80</v>
      </c>
      <c r="BV56" s="25" t="s">
        <v>73</v>
      </c>
      <c r="BW56" s="25" t="s">
        <v>85</v>
      </c>
      <c r="BX56" s="25" t="s">
        <v>79</v>
      </c>
      <c r="CL56" s="25" t="s">
        <v>3</v>
      </c>
    </row>
    <row r="57" spans="1:91" s="3" customFormat="1" ht="16.5" customHeight="1">
      <c r="A57" s="80" t="s">
        <v>81</v>
      </c>
      <c r="B57" s="45"/>
      <c r="C57" s="9"/>
      <c r="D57" s="9"/>
      <c r="E57" s="298" t="s">
        <v>86</v>
      </c>
      <c r="F57" s="298"/>
      <c r="G57" s="298"/>
      <c r="H57" s="298"/>
      <c r="I57" s="298"/>
      <c r="J57" s="9"/>
      <c r="K57" s="298" t="s">
        <v>87</v>
      </c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6">
        <f>'SO 02 - Obnova opěrné zdi...'!J32</f>
        <v>2908435.7</v>
      </c>
      <c r="AH57" s="297"/>
      <c r="AI57" s="297"/>
      <c r="AJ57" s="297"/>
      <c r="AK57" s="297"/>
      <c r="AL57" s="297"/>
      <c r="AM57" s="297"/>
      <c r="AN57" s="296">
        <f t="shared" si="0"/>
        <v>3519207.2</v>
      </c>
      <c r="AO57" s="297"/>
      <c r="AP57" s="297"/>
      <c r="AQ57" s="81" t="s">
        <v>84</v>
      </c>
      <c r="AR57" s="45"/>
      <c r="AS57" s="82">
        <v>0</v>
      </c>
      <c r="AT57" s="83">
        <f t="shared" si="1"/>
        <v>610771.5</v>
      </c>
      <c r="AU57" s="84">
        <f>'SO 02 - Obnova opěrné zdi...'!P95</f>
        <v>0</v>
      </c>
      <c r="AV57" s="83">
        <f>'SO 02 - Obnova opěrné zdi...'!J35</f>
        <v>610771.5</v>
      </c>
      <c r="AW57" s="83">
        <f>'SO 02 - Obnova opěrné zdi...'!J36</f>
        <v>0</v>
      </c>
      <c r="AX57" s="83">
        <f>'SO 02 - Obnova opěrné zdi...'!J37</f>
        <v>0</v>
      </c>
      <c r="AY57" s="83">
        <f>'SO 02 - Obnova opěrné zdi...'!J38</f>
        <v>0</v>
      </c>
      <c r="AZ57" s="83">
        <f>'SO 02 - Obnova opěrné zdi...'!F35</f>
        <v>2908435.7</v>
      </c>
      <c r="BA57" s="83">
        <f>'SO 02 - Obnova opěrné zdi...'!F36</f>
        <v>0</v>
      </c>
      <c r="BB57" s="83">
        <f>'SO 02 - Obnova opěrné zdi...'!F37</f>
        <v>0</v>
      </c>
      <c r="BC57" s="83">
        <f>'SO 02 - Obnova opěrné zdi...'!F38</f>
        <v>0</v>
      </c>
      <c r="BD57" s="85">
        <f>'SO 02 - Obnova opěrné zdi...'!F39</f>
        <v>0</v>
      </c>
      <c r="BT57" s="25" t="s">
        <v>80</v>
      </c>
      <c r="BV57" s="25" t="s">
        <v>73</v>
      </c>
      <c r="BW57" s="25" t="s">
        <v>88</v>
      </c>
      <c r="BX57" s="25" t="s">
        <v>79</v>
      </c>
      <c r="CL57" s="25" t="s">
        <v>3</v>
      </c>
    </row>
    <row r="58" spans="1:91" s="3" customFormat="1" ht="16.5" customHeight="1">
      <c r="A58" s="80" t="s">
        <v>81</v>
      </c>
      <c r="B58" s="45"/>
      <c r="C58" s="9"/>
      <c r="D58" s="9"/>
      <c r="E58" s="298" t="s">
        <v>89</v>
      </c>
      <c r="F58" s="298"/>
      <c r="G58" s="298"/>
      <c r="H58" s="298"/>
      <c r="I58" s="298"/>
      <c r="J58" s="9"/>
      <c r="K58" s="298" t="s">
        <v>90</v>
      </c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6">
        <f>'SO 03 - Obnova opěrné zdi...'!J32</f>
        <v>5134023.3</v>
      </c>
      <c r="AH58" s="297"/>
      <c r="AI58" s="297"/>
      <c r="AJ58" s="297"/>
      <c r="AK58" s="297"/>
      <c r="AL58" s="297"/>
      <c r="AM58" s="297"/>
      <c r="AN58" s="296">
        <f t="shared" si="0"/>
        <v>6212168.1899999995</v>
      </c>
      <c r="AO58" s="297"/>
      <c r="AP58" s="297"/>
      <c r="AQ58" s="81" t="s">
        <v>84</v>
      </c>
      <c r="AR58" s="45"/>
      <c r="AS58" s="82">
        <v>0</v>
      </c>
      <c r="AT58" s="83">
        <f t="shared" si="1"/>
        <v>1078144.8899999999</v>
      </c>
      <c r="AU58" s="84">
        <f>'SO 03 - Obnova opěrné zdi...'!P95</f>
        <v>0</v>
      </c>
      <c r="AV58" s="83">
        <f>'SO 03 - Obnova opěrné zdi...'!J35</f>
        <v>1078144.8899999999</v>
      </c>
      <c r="AW58" s="83">
        <f>'SO 03 - Obnova opěrné zdi...'!J36</f>
        <v>0</v>
      </c>
      <c r="AX58" s="83">
        <f>'SO 03 - Obnova opěrné zdi...'!J37</f>
        <v>0</v>
      </c>
      <c r="AY58" s="83">
        <f>'SO 03 - Obnova opěrné zdi...'!J38</f>
        <v>0</v>
      </c>
      <c r="AZ58" s="83">
        <f>'SO 03 - Obnova opěrné zdi...'!F35</f>
        <v>5134023.3</v>
      </c>
      <c r="BA58" s="83">
        <f>'SO 03 - Obnova opěrné zdi...'!F36</f>
        <v>0</v>
      </c>
      <c r="BB58" s="83">
        <f>'SO 03 - Obnova opěrné zdi...'!F37</f>
        <v>0</v>
      </c>
      <c r="BC58" s="83">
        <f>'SO 03 - Obnova opěrné zdi...'!F38</f>
        <v>0</v>
      </c>
      <c r="BD58" s="85">
        <f>'SO 03 - Obnova opěrné zdi...'!F39</f>
        <v>0</v>
      </c>
      <c r="BT58" s="25" t="s">
        <v>80</v>
      </c>
      <c r="BV58" s="25" t="s">
        <v>73</v>
      </c>
      <c r="BW58" s="25" t="s">
        <v>91</v>
      </c>
      <c r="BX58" s="25" t="s">
        <v>79</v>
      </c>
      <c r="CL58" s="25" t="s">
        <v>3</v>
      </c>
    </row>
    <row r="59" spans="1:91" s="3" customFormat="1" ht="16.5" customHeight="1">
      <c r="A59" s="80" t="s">
        <v>81</v>
      </c>
      <c r="B59" s="45"/>
      <c r="C59" s="9"/>
      <c r="D59" s="9"/>
      <c r="E59" s="298" t="s">
        <v>92</v>
      </c>
      <c r="F59" s="298"/>
      <c r="G59" s="298"/>
      <c r="H59" s="298"/>
      <c r="I59" s="298"/>
      <c r="J59" s="9"/>
      <c r="K59" s="298" t="s">
        <v>93</v>
      </c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6">
        <f>'SO 04 - Obnova opěrné zdi...'!J32</f>
        <v>2860398.14</v>
      </c>
      <c r="AH59" s="297"/>
      <c r="AI59" s="297"/>
      <c r="AJ59" s="297"/>
      <c r="AK59" s="297"/>
      <c r="AL59" s="297"/>
      <c r="AM59" s="297"/>
      <c r="AN59" s="296">
        <f t="shared" si="0"/>
        <v>3461081.75</v>
      </c>
      <c r="AO59" s="297"/>
      <c r="AP59" s="297"/>
      <c r="AQ59" s="81" t="s">
        <v>84</v>
      </c>
      <c r="AR59" s="45"/>
      <c r="AS59" s="82">
        <v>0</v>
      </c>
      <c r="AT59" s="83">
        <f t="shared" si="1"/>
        <v>600683.61</v>
      </c>
      <c r="AU59" s="84">
        <f>'SO 04 - Obnova opěrné zdi...'!P95</f>
        <v>0</v>
      </c>
      <c r="AV59" s="83">
        <f>'SO 04 - Obnova opěrné zdi...'!J35</f>
        <v>600683.61</v>
      </c>
      <c r="AW59" s="83">
        <f>'SO 04 - Obnova opěrné zdi...'!J36</f>
        <v>0</v>
      </c>
      <c r="AX59" s="83">
        <f>'SO 04 - Obnova opěrné zdi...'!J37</f>
        <v>0</v>
      </c>
      <c r="AY59" s="83">
        <f>'SO 04 - Obnova opěrné zdi...'!J38</f>
        <v>0</v>
      </c>
      <c r="AZ59" s="83">
        <f>'SO 04 - Obnova opěrné zdi...'!F35</f>
        <v>2860398.14</v>
      </c>
      <c r="BA59" s="83">
        <f>'SO 04 - Obnova opěrné zdi...'!F36</f>
        <v>0</v>
      </c>
      <c r="BB59" s="83">
        <f>'SO 04 - Obnova opěrné zdi...'!F37</f>
        <v>0</v>
      </c>
      <c r="BC59" s="83">
        <f>'SO 04 - Obnova opěrné zdi...'!F38</f>
        <v>0</v>
      </c>
      <c r="BD59" s="85">
        <f>'SO 04 - Obnova opěrné zdi...'!F39</f>
        <v>0</v>
      </c>
      <c r="BT59" s="25" t="s">
        <v>80</v>
      </c>
      <c r="BV59" s="25" t="s">
        <v>73</v>
      </c>
      <c r="BW59" s="25" t="s">
        <v>94</v>
      </c>
      <c r="BX59" s="25" t="s">
        <v>79</v>
      </c>
      <c r="CL59" s="25" t="s">
        <v>3</v>
      </c>
    </row>
    <row r="60" spans="1:91" s="6" customFormat="1" ht="24.75" customHeight="1">
      <c r="A60" s="80" t="s">
        <v>81</v>
      </c>
      <c r="B60" s="71"/>
      <c r="C60" s="72"/>
      <c r="D60" s="293" t="s">
        <v>95</v>
      </c>
      <c r="E60" s="293"/>
      <c r="F60" s="293"/>
      <c r="G60" s="293"/>
      <c r="H60" s="293"/>
      <c r="I60" s="73"/>
      <c r="J60" s="293" t="s">
        <v>96</v>
      </c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  <c r="AC60" s="293"/>
      <c r="AD60" s="293"/>
      <c r="AE60" s="293"/>
      <c r="AF60" s="293"/>
      <c r="AG60" s="291">
        <f>'VRN - Vedlejší a ostatní ...'!J30</f>
        <v>802000</v>
      </c>
      <c r="AH60" s="292"/>
      <c r="AI60" s="292"/>
      <c r="AJ60" s="292"/>
      <c r="AK60" s="292"/>
      <c r="AL60" s="292"/>
      <c r="AM60" s="292"/>
      <c r="AN60" s="291">
        <f t="shared" si="0"/>
        <v>970420</v>
      </c>
      <c r="AO60" s="292"/>
      <c r="AP60" s="292"/>
      <c r="AQ60" s="74" t="s">
        <v>77</v>
      </c>
      <c r="AR60" s="71"/>
      <c r="AS60" s="86">
        <v>0</v>
      </c>
      <c r="AT60" s="87">
        <f t="shared" si="1"/>
        <v>168420</v>
      </c>
      <c r="AU60" s="88">
        <f>'VRN - Vedlejší a ostatní ...'!P86</f>
        <v>0</v>
      </c>
      <c r="AV60" s="87">
        <f>'VRN - Vedlejší a ostatní ...'!J33</f>
        <v>168420</v>
      </c>
      <c r="AW60" s="87">
        <f>'VRN - Vedlejší a ostatní ...'!J34</f>
        <v>0</v>
      </c>
      <c r="AX60" s="87">
        <f>'VRN - Vedlejší a ostatní ...'!J35</f>
        <v>0</v>
      </c>
      <c r="AY60" s="87">
        <f>'VRN - Vedlejší a ostatní ...'!J36</f>
        <v>0</v>
      </c>
      <c r="AZ60" s="87">
        <f>'VRN - Vedlejší a ostatní ...'!F33</f>
        <v>802000</v>
      </c>
      <c r="BA60" s="87">
        <f>'VRN - Vedlejší a ostatní ...'!F34</f>
        <v>0</v>
      </c>
      <c r="BB60" s="87">
        <f>'VRN - Vedlejší a ostatní ...'!F35</f>
        <v>0</v>
      </c>
      <c r="BC60" s="87">
        <f>'VRN - Vedlejší a ostatní ...'!F36</f>
        <v>0</v>
      </c>
      <c r="BD60" s="89">
        <f>'VRN - Vedlejší a ostatní ...'!F37</f>
        <v>0</v>
      </c>
      <c r="BT60" s="79" t="s">
        <v>78</v>
      </c>
      <c r="BV60" s="79" t="s">
        <v>73</v>
      </c>
      <c r="BW60" s="79" t="s">
        <v>97</v>
      </c>
      <c r="BX60" s="79" t="s">
        <v>5</v>
      </c>
      <c r="CL60" s="79" t="s">
        <v>3</v>
      </c>
      <c r="CM60" s="79" t="s">
        <v>80</v>
      </c>
    </row>
    <row r="61" spans="1:91" s="1" customFormat="1" ht="30" customHeight="1">
      <c r="B61" s="32"/>
      <c r="AR61" s="32"/>
    </row>
    <row r="62" spans="1:91" s="1" customFormat="1" ht="6.95" customHeight="1"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32"/>
    </row>
  </sheetData>
  <mergeCells count="62">
    <mergeCell ref="AS49:AT51"/>
    <mergeCell ref="AM49:AP49"/>
    <mergeCell ref="AM50:AP50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D60:H60"/>
    <mergeCell ref="J60:AF60"/>
    <mergeCell ref="AG54:AM54"/>
    <mergeCell ref="AN54:AP54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56:AP56"/>
    <mergeCell ref="E56:I56"/>
    <mergeCell ref="K56:AF56"/>
    <mergeCell ref="AG56:AM56"/>
    <mergeCell ref="W30:AE30"/>
    <mergeCell ref="AK30:AO30"/>
    <mergeCell ref="L30:P30"/>
    <mergeCell ref="AK31:AO31"/>
    <mergeCell ref="AN60:AP60"/>
    <mergeCell ref="AG60:AM60"/>
    <mergeCell ref="K57:AF57"/>
    <mergeCell ref="AN57:AP57"/>
    <mergeCell ref="L45:AO45"/>
    <mergeCell ref="AM47:AN47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SO 01 - Obnova opěrné zdi...'!C2" display="/" xr:uid="{00000000-0004-0000-0000-000000000000}"/>
    <hyperlink ref="A57" location="'SO 02 - Obnova opěrné zdi...'!C2" display="/" xr:uid="{00000000-0004-0000-0000-000001000000}"/>
    <hyperlink ref="A58" location="'SO 03 - Obnova opěrné zdi...'!C2" display="/" xr:uid="{00000000-0004-0000-0000-000002000000}"/>
    <hyperlink ref="A59" location="'SO 04 - Obnova opěrné zdi...'!C2" display="/" xr:uid="{00000000-0004-0000-0000-000003000000}"/>
    <hyperlink ref="A60" location="'VRN - Vedlejší a ostatní ...'!C2" display="/" xr:uid="{00000000-0004-0000-0000-000004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21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1" t="s">
        <v>6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7" t="s">
        <v>85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5" customHeight="1">
      <c r="B4" s="20"/>
      <c r="D4" s="21" t="s">
        <v>98</v>
      </c>
      <c r="L4" s="20"/>
      <c r="M4" s="90" t="s">
        <v>11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17</v>
      </c>
      <c r="L6" s="20"/>
    </row>
    <row r="7" spans="2:46" ht="16.5" customHeight="1">
      <c r="B7" s="20"/>
      <c r="E7" s="314" t="str">
        <f>'Rekapitulace stavby'!K6</f>
        <v>OPRAVA POVODŇOVÝCH ŠKOD VERNÍŘOVICE</v>
      </c>
      <c r="F7" s="315"/>
      <c r="G7" s="315"/>
      <c r="H7" s="315"/>
      <c r="L7" s="20"/>
    </row>
    <row r="8" spans="2:46" ht="12" customHeight="1">
      <c r="B8" s="20"/>
      <c r="D8" s="27" t="s">
        <v>99</v>
      </c>
      <c r="L8" s="20"/>
    </row>
    <row r="9" spans="2:46" s="1" customFormat="1" ht="16.5" customHeight="1">
      <c r="B9" s="32"/>
      <c r="E9" s="314" t="s">
        <v>100</v>
      </c>
      <c r="F9" s="313"/>
      <c r="G9" s="313"/>
      <c r="H9" s="313"/>
      <c r="L9" s="32"/>
    </row>
    <row r="10" spans="2:46" s="1" customFormat="1" ht="12" customHeight="1">
      <c r="B10" s="32"/>
      <c r="D10" s="27" t="s">
        <v>101</v>
      </c>
      <c r="L10" s="32"/>
    </row>
    <row r="11" spans="2:46" s="1" customFormat="1" ht="16.5" customHeight="1">
      <c r="B11" s="32"/>
      <c r="E11" s="304" t="s">
        <v>102</v>
      </c>
      <c r="F11" s="313"/>
      <c r="G11" s="313"/>
      <c r="H11" s="31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19</v>
      </c>
      <c r="F13" s="25" t="s">
        <v>3</v>
      </c>
      <c r="I13" s="27" t="s">
        <v>20</v>
      </c>
      <c r="J13" s="25" t="s">
        <v>3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19. 4. 2025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3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3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29</v>
      </c>
      <c r="I19" s="27" t="s">
        <v>26</v>
      </c>
      <c r="J19" s="28" t="str">
        <f>'Rekapitulace stavby'!AN13</f>
        <v>10726284</v>
      </c>
      <c r="L19" s="32"/>
    </row>
    <row r="20" spans="2:12" s="1" customFormat="1" ht="18" customHeight="1">
      <c r="B20" s="32"/>
      <c r="E20" s="316" t="str">
        <f>'Rekapitulace stavby'!E14</f>
        <v>TALPA-VHS, s.r.o.</v>
      </c>
      <c r="F20" s="283"/>
      <c r="G20" s="283"/>
      <c r="H20" s="283"/>
      <c r="I20" s="27" t="s">
        <v>28</v>
      </c>
      <c r="J20" s="28" t="str">
        <f>'Rekapitulace stavby'!AN14</f>
        <v>CZ10726284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26</v>
      </c>
      <c r="J22" s="25" t="s">
        <v>3</v>
      </c>
      <c r="L22" s="32"/>
    </row>
    <row r="23" spans="2:12" s="1" customFormat="1" ht="18" customHeight="1">
      <c r="B23" s="32"/>
      <c r="E23" s="25" t="s">
        <v>31</v>
      </c>
      <c r="I23" s="27" t="s">
        <v>28</v>
      </c>
      <c r="J23" s="25" t="s">
        <v>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26</v>
      </c>
      <c r="J25" s="25" t="s">
        <v>3</v>
      </c>
      <c r="L25" s="32"/>
    </row>
    <row r="26" spans="2:12" s="1" customFormat="1" ht="18" customHeight="1">
      <c r="B26" s="32"/>
      <c r="E26" s="25" t="s">
        <v>34</v>
      </c>
      <c r="I26" s="27" t="s">
        <v>28</v>
      </c>
      <c r="J26" s="25" t="s">
        <v>3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1"/>
      <c r="E29" s="287" t="s">
        <v>3</v>
      </c>
      <c r="F29" s="287"/>
      <c r="G29" s="287"/>
      <c r="H29" s="287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37</v>
      </c>
      <c r="J32" s="63">
        <f>ROUND(J95, 2)</f>
        <v>12020573.52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5" customHeight="1">
      <c r="B35" s="32"/>
      <c r="D35" s="52" t="s">
        <v>41</v>
      </c>
      <c r="E35" s="27" t="s">
        <v>42</v>
      </c>
      <c r="F35" s="83">
        <f>ROUND((SUM(BE95:BE320)),  2)</f>
        <v>12020573.52</v>
      </c>
      <c r="I35" s="93">
        <v>0.21</v>
      </c>
      <c r="J35" s="83">
        <f>ROUND(((SUM(BE95:BE320))*I35),  2)</f>
        <v>2524320.44</v>
      </c>
      <c r="L35" s="32"/>
    </row>
    <row r="36" spans="2:12" s="1" customFormat="1" ht="14.45" customHeight="1">
      <c r="B36" s="32"/>
      <c r="E36" s="27" t="s">
        <v>43</v>
      </c>
      <c r="F36" s="83">
        <f>ROUND((SUM(BF95:BF320)),  2)</f>
        <v>0</v>
      </c>
      <c r="I36" s="93">
        <v>0.12</v>
      </c>
      <c r="J36" s="83">
        <f>ROUND(((SUM(BF95:BF320))*I36),  2)</f>
        <v>0</v>
      </c>
      <c r="L36" s="32"/>
    </row>
    <row r="37" spans="2:12" s="1" customFormat="1" ht="14.45" hidden="1" customHeight="1">
      <c r="B37" s="32"/>
      <c r="E37" s="27" t="s">
        <v>44</v>
      </c>
      <c r="F37" s="83">
        <f>ROUND((SUM(BG95:BG320)),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7" t="s">
        <v>45</v>
      </c>
      <c r="F38" s="83">
        <f>ROUND((SUM(BH95:BH320)),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7" t="s">
        <v>46</v>
      </c>
      <c r="F39" s="83">
        <f>ROUND((SUM(BI95:BI320)),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98">
        <f>SUM(J32:J39)</f>
        <v>14544893.959999999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1" t="s">
        <v>103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7" t="s">
        <v>17</v>
      </c>
      <c r="L49" s="32"/>
    </row>
    <row r="50" spans="2:47" s="1" customFormat="1" ht="16.5" customHeight="1">
      <c r="B50" s="32"/>
      <c r="E50" s="314" t="str">
        <f>E7</f>
        <v>OPRAVA POVODŇOVÝCH ŠKOD VERNÍŘOVICE</v>
      </c>
      <c r="F50" s="315"/>
      <c r="G50" s="315"/>
      <c r="H50" s="315"/>
      <c r="L50" s="32"/>
    </row>
    <row r="51" spans="2:47" ht="12" customHeight="1">
      <c r="B51" s="20"/>
      <c r="C51" s="27" t="s">
        <v>99</v>
      </c>
      <c r="L51" s="20"/>
    </row>
    <row r="52" spans="2:47" s="1" customFormat="1" ht="16.5" customHeight="1">
      <c r="B52" s="32"/>
      <c r="E52" s="314" t="s">
        <v>100</v>
      </c>
      <c r="F52" s="313"/>
      <c r="G52" s="313"/>
      <c r="H52" s="313"/>
      <c r="L52" s="32"/>
    </row>
    <row r="53" spans="2:47" s="1" customFormat="1" ht="12" customHeight="1">
      <c r="B53" s="32"/>
      <c r="C53" s="27" t="s">
        <v>101</v>
      </c>
      <c r="L53" s="32"/>
    </row>
    <row r="54" spans="2:47" s="1" customFormat="1" ht="16.5" customHeight="1">
      <c r="B54" s="32"/>
      <c r="E54" s="304" t="str">
        <f>E11</f>
        <v>SO 01 - Obnova opěrné zdi v ř.km 6,945-7,135</v>
      </c>
      <c r="F54" s="313"/>
      <c r="G54" s="313"/>
      <c r="H54" s="313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Vernířovice</v>
      </c>
      <c r="I56" s="27" t="s">
        <v>23</v>
      </c>
      <c r="J56" s="49" t="str">
        <f>IF(J14="","",J14)</f>
        <v>19. 4. 2025</v>
      </c>
      <c r="L56" s="32"/>
    </row>
    <row r="57" spans="2:47" s="1" customFormat="1" ht="6.95" customHeight="1">
      <c r="B57" s="32"/>
      <c r="L57" s="32"/>
    </row>
    <row r="58" spans="2:47" s="1" customFormat="1" ht="40.15" customHeight="1">
      <c r="B58" s="32"/>
      <c r="C58" s="27" t="s">
        <v>25</v>
      </c>
      <c r="F58" s="25" t="str">
        <f>E17</f>
        <v>Obec Vernířovice</v>
      </c>
      <c r="I58" s="27" t="s">
        <v>30</v>
      </c>
      <c r="J58" s="30" t="str">
        <f>E23</f>
        <v>Vodohospodářský rozvoj a výstavby, a.s. Praha</v>
      </c>
      <c r="L58" s="32"/>
    </row>
    <row r="59" spans="2:47" s="1" customFormat="1" ht="15.2" customHeight="1">
      <c r="B59" s="32"/>
      <c r="C59" s="27" t="s">
        <v>29</v>
      </c>
      <c r="F59" s="25" t="str">
        <f>IF(E20="","",E20)</f>
        <v>TALPA-VHS, s.r.o.</v>
      </c>
      <c r="I59" s="27" t="s">
        <v>33</v>
      </c>
      <c r="J59" s="30" t="str">
        <f>E26</f>
        <v>M. Morská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104</v>
      </c>
      <c r="D61" s="94"/>
      <c r="E61" s="94"/>
      <c r="F61" s="94"/>
      <c r="G61" s="94"/>
      <c r="H61" s="94"/>
      <c r="I61" s="94"/>
      <c r="J61" s="101" t="s">
        <v>105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69</v>
      </c>
      <c r="J63" s="63">
        <f>J95</f>
        <v>12020573.52</v>
      </c>
      <c r="L63" s="32"/>
      <c r="AU63" s="17" t="s">
        <v>106</v>
      </c>
    </row>
    <row r="64" spans="2:47" s="8" customFormat="1" ht="24.95" customHeight="1">
      <c r="B64" s="103"/>
      <c r="D64" s="104" t="s">
        <v>107</v>
      </c>
      <c r="E64" s="105"/>
      <c r="F64" s="105"/>
      <c r="G64" s="105"/>
      <c r="H64" s="105"/>
      <c r="I64" s="105"/>
      <c r="J64" s="106">
        <f>J96</f>
        <v>11608733.52</v>
      </c>
      <c r="L64" s="103"/>
    </row>
    <row r="65" spans="2:12" s="9" customFormat="1" ht="19.899999999999999" customHeight="1">
      <c r="B65" s="107"/>
      <c r="D65" s="108" t="s">
        <v>108</v>
      </c>
      <c r="E65" s="109"/>
      <c r="F65" s="109"/>
      <c r="G65" s="109"/>
      <c r="H65" s="109"/>
      <c r="I65" s="109"/>
      <c r="J65" s="110">
        <f>J97</f>
        <v>1138371.54</v>
      </c>
      <c r="L65" s="107"/>
    </row>
    <row r="66" spans="2:12" s="9" customFormat="1" ht="19.899999999999999" customHeight="1">
      <c r="B66" s="107"/>
      <c r="D66" s="108" t="s">
        <v>109</v>
      </c>
      <c r="E66" s="109"/>
      <c r="F66" s="109"/>
      <c r="G66" s="109"/>
      <c r="H66" s="109"/>
      <c r="I66" s="109"/>
      <c r="J66" s="110">
        <f>J149</f>
        <v>7638953.3200000003</v>
      </c>
      <c r="L66" s="107"/>
    </row>
    <row r="67" spans="2:12" s="9" customFormat="1" ht="19.899999999999999" customHeight="1">
      <c r="B67" s="107"/>
      <c r="D67" s="108" t="s">
        <v>110</v>
      </c>
      <c r="E67" s="109"/>
      <c r="F67" s="109"/>
      <c r="G67" s="109"/>
      <c r="H67" s="109"/>
      <c r="I67" s="109"/>
      <c r="J67" s="110">
        <f>J184</f>
        <v>564170</v>
      </c>
      <c r="L67" s="107"/>
    </row>
    <row r="68" spans="2:12" s="9" customFormat="1" ht="19.899999999999999" customHeight="1">
      <c r="B68" s="107"/>
      <c r="D68" s="108" t="s">
        <v>111</v>
      </c>
      <c r="E68" s="109"/>
      <c r="F68" s="109"/>
      <c r="G68" s="109"/>
      <c r="H68" s="109"/>
      <c r="I68" s="109"/>
      <c r="J68" s="110">
        <f>J203</f>
        <v>339298.4</v>
      </c>
      <c r="L68" s="107"/>
    </row>
    <row r="69" spans="2:12" s="9" customFormat="1" ht="19.899999999999999" customHeight="1">
      <c r="B69" s="107"/>
      <c r="D69" s="108" t="s">
        <v>112</v>
      </c>
      <c r="E69" s="109"/>
      <c r="F69" s="109"/>
      <c r="G69" s="109"/>
      <c r="H69" s="109"/>
      <c r="I69" s="109"/>
      <c r="J69" s="110">
        <f>J224</f>
        <v>1132495</v>
      </c>
      <c r="L69" s="107"/>
    </row>
    <row r="70" spans="2:12" s="9" customFormat="1" ht="19.899999999999999" customHeight="1">
      <c r="B70" s="107"/>
      <c r="D70" s="108" t="s">
        <v>113</v>
      </c>
      <c r="E70" s="109"/>
      <c r="F70" s="109"/>
      <c r="G70" s="109"/>
      <c r="H70" s="109"/>
      <c r="I70" s="109"/>
      <c r="J70" s="110">
        <f>J278</f>
        <v>554052.48</v>
      </c>
      <c r="L70" s="107"/>
    </row>
    <row r="71" spans="2:12" s="9" customFormat="1" ht="19.899999999999999" customHeight="1">
      <c r="B71" s="107"/>
      <c r="D71" s="108" t="s">
        <v>114</v>
      </c>
      <c r="E71" s="109"/>
      <c r="F71" s="109"/>
      <c r="G71" s="109"/>
      <c r="H71" s="109"/>
      <c r="I71" s="109"/>
      <c r="J71" s="110">
        <f>J308</f>
        <v>241392.78</v>
      </c>
      <c r="L71" s="107"/>
    </row>
    <row r="72" spans="2:12" s="8" customFormat="1" ht="24.95" customHeight="1">
      <c r="B72" s="103"/>
      <c r="D72" s="104" t="s">
        <v>115</v>
      </c>
      <c r="E72" s="105"/>
      <c r="F72" s="105"/>
      <c r="G72" s="105"/>
      <c r="H72" s="105"/>
      <c r="I72" s="105"/>
      <c r="J72" s="106">
        <f>J311</f>
        <v>411840</v>
      </c>
      <c r="L72" s="103"/>
    </row>
    <row r="73" spans="2:12" s="9" customFormat="1" ht="19.899999999999999" customHeight="1">
      <c r="B73" s="107"/>
      <c r="D73" s="108" t="s">
        <v>116</v>
      </c>
      <c r="E73" s="109"/>
      <c r="F73" s="109"/>
      <c r="G73" s="109"/>
      <c r="H73" s="109"/>
      <c r="I73" s="109"/>
      <c r="J73" s="110">
        <f>J312</f>
        <v>411840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1" t="s">
        <v>117</v>
      </c>
      <c r="L80" s="32"/>
    </row>
    <row r="81" spans="2:63" s="1" customFormat="1" ht="6.95" customHeight="1">
      <c r="B81" s="32"/>
      <c r="L81" s="32"/>
    </row>
    <row r="82" spans="2:63" s="1" customFormat="1" ht="12" customHeight="1">
      <c r="B82" s="32"/>
      <c r="C82" s="27" t="s">
        <v>17</v>
      </c>
      <c r="L82" s="32"/>
    </row>
    <row r="83" spans="2:63" s="1" customFormat="1" ht="16.5" customHeight="1">
      <c r="B83" s="32"/>
      <c r="E83" s="314" t="str">
        <f>E7</f>
        <v>OPRAVA POVODŇOVÝCH ŠKOD VERNÍŘOVICE</v>
      </c>
      <c r="F83" s="315"/>
      <c r="G83" s="315"/>
      <c r="H83" s="315"/>
      <c r="L83" s="32"/>
    </row>
    <row r="84" spans="2:63" ht="12" customHeight="1">
      <c r="B84" s="20"/>
      <c r="C84" s="27" t="s">
        <v>99</v>
      </c>
      <c r="L84" s="20"/>
    </row>
    <row r="85" spans="2:63" s="1" customFormat="1" ht="16.5" customHeight="1">
      <c r="B85" s="32"/>
      <c r="E85" s="314" t="s">
        <v>100</v>
      </c>
      <c r="F85" s="313"/>
      <c r="G85" s="313"/>
      <c r="H85" s="313"/>
      <c r="L85" s="32"/>
    </row>
    <row r="86" spans="2:63" s="1" customFormat="1" ht="12" customHeight="1">
      <c r="B86" s="32"/>
      <c r="C86" s="27" t="s">
        <v>101</v>
      </c>
      <c r="L86" s="32"/>
    </row>
    <row r="87" spans="2:63" s="1" customFormat="1" ht="16.5" customHeight="1">
      <c r="B87" s="32"/>
      <c r="E87" s="304" t="str">
        <f>E11</f>
        <v>SO 01 - Obnova opěrné zdi v ř.km 6,945-7,135</v>
      </c>
      <c r="F87" s="313"/>
      <c r="G87" s="313"/>
      <c r="H87" s="313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7" t="s">
        <v>21</v>
      </c>
      <c r="F89" s="25" t="str">
        <f>F14</f>
        <v>Vernířovice</v>
      </c>
      <c r="I89" s="27" t="s">
        <v>23</v>
      </c>
      <c r="J89" s="49" t="str">
        <f>IF(J14="","",J14)</f>
        <v>19. 4. 2025</v>
      </c>
      <c r="L89" s="32"/>
    </row>
    <row r="90" spans="2:63" s="1" customFormat="1" ht="6.95" customHeight="1">
      <c r="B90" s="32"/>
      <c r="L90" s="32"/>
    </row>
    <row r="91" spans="2:63" s="1" customFormat="1" ht="40.15" customHeight="1">
      <c r="B91" s="32"/>
      <c r="C91" s="27" t="s">
        <v>25</v>
      </c>
      <c r="F91" s="25" t="str">
        <f>E17</f>
        <v>Obec Vernířovice</v>
      </c>
      <c r="I91" s="27" t="s">
        <v>30</v>
      </c>
      <c r="J91" s="30" t="str">
        <f>E23</f>
        <v>Vodohospodářský rozvoj a výstavby, a.s. Praha</v>
      </c>
      <c r="L91" s="32"/>
    </row>
    <row r="92" spans="2:63" s="1" customFormat="1" ht="15.2" customHeight="1">
      <c r="B92" s="32"/>
      <c r="C92" s="27" t="s">
        <v>29</v>
      </c>
      <c r="F92" s="25" t="str">
        <f>IF(E20="","",E20)</f>
        <v>TALPA-VHS, s.r.o.</v>
      </c>
      <c r="I92" s="27" t="s">
        <v>33</v>
      </c>
      <c r="J92" s="30" t="str">
        <f>E26</f>
        <v>M. Morská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118</v>
      </c>
      <c r="D94" s="113" t="s">
        <v>56</v>
      </c>
      <c r="E94" s="113" t="s">
        <v>52</v>
      </c>
      <c r="F94" s="113" t="s">
        <v>53</v>
      </c>
      <c r="G94" s="113" t="s">
        <v>119</v>
      </c>
      <c r="H94" s="113" t="s">
        <v>120</v>
      </c>
      <c r="I94" s="113" t="s">
        <v>121</v>
      </c>
      <c r="J94" s="113" t="s">
        <v>105</v>
      </c>
      <c r="K94" s="114" t="s">
        <v>122</v>
      </c>
      <c r="L94" s="111"/>
      <c r="M94" s="56" t="s">
        <v>3</v>
      </c>
      <c r="N94" s="57" t="s">
        <v>41</v>
      </c>
      <c r="O94" s="57" t="s">
        <v>123</v>
      </c>
      <c r="P94" s="57" t="s">
        <v>124</v>
      </c>
      <c r="Q94" s="57" t="s">
        <v>125</v>
      </c>
      <c r="R94" s="57" t="s">
        <v>126</v>
      </c>
      <c r="S94" s="57" t="s">
        <v>127</v>
      </c>
      <c r="T94" s="58" t="s">
        <v>128</v>
      </c>
    </row>
    <row r="95" spans="2:63" s="1" customFormat="1" ht="22.9" customHeight="1">
      <c r="B95" s="32"/>
      <c r="C95" s="61" t="s">
        <v>129</v>
      </c>
      <c r="J95" s="115">
        <f>BK95</f>
        <v>12020573.52</v>
      </c>
      <c r="L95" s="32"/>
      <c r="M95" s="59"/>
      <c r="N95" s="50"/>
      <c r="O95" s="50"/>
      <c r="P95" s="116">
        <f>P96+P311</f>
        <v>0</v>
      </c>
      <c r="Q95" s="50"/>
      <c r="R95" s="116">
        <f>R96+R311</f>
        <v>1344.4154839999999</v>
      </c>
      <c r="S95" s="50"/>
      <c r="T95" s="117">
        <f>T96+T311</f>
        <v>872.8821999999999</v>
      </c>
      <c r="AT95" s="17" t="s">
        <v>70</v>
      </c>
      <c r="AU95" s="17" t="s">
        <v>106</v>
      </c>
      <c r="BK95" s="118">
        <f>BK96+BK311</f>
        <v>12020573.52</v>
      </c>
    </row>
    <row r="96" spans="2:63" s="11" customFormat="1" ht="25.9" customHeight="1">
      <c r="B96" s="119"/>
      <c r="D96" s="120" t="s">
        <v>70</v>
      </c>
      <c r="E96" s="121" t="s">
        <v>130</v>
      </c>
      <c r="F96" s="121" t="s">
        <v>131</v>
      </c>
      <c r="I96" s="122"/>
      <c r="J96" s="123">
        <f>BK96</f>
        <v>11608733.52</v>
      </c>
      <c r="L96" s="119"/>
      <c r="M96" s="124"/>
      <c r="P96" s="125">
        <f>P97+P149+P184+P203+P224+P278+P308</f>
        <v>0</v>
      </c>
      <c r="R96" s="125">
        <f>R97+R149+R184+R203+R224+R278+R308</f>
        <v>1341.0714839999998</v>
      </c>
      <c r="T96" s="126">
        <f>T97+T149+T184+T203+T224+T278+T308</f>
        <v>872.8821999999999</v>
      </c>
      <c r="AR96" s="120" t="s">
        <v>78</v>
      </c>
      <c r="AT96" s="127" t="s">
        <v>70</v>
      </c>
      <c r="AU96" s="127" t="s">
        <v>71</v>
      </c>
      <c r="AY96" s="120" t="s">
        <v>132</v>
      </c>
      <c r="BK96" s="128">
        <f>BK97+BK149+BK184+BK203+BK224+BK278+BK308</f>
        <v>11608733.52</v>
      </c>
    </row>
    <row r="97" spans="2:65" s="11" customFormat="1" ht="22.9" customHeight="1">
      <c r="B97" s="119"/>
      <c r="D97" s="120" t="s">
        <v>70</v>
      </c>
      <c r="E97" s="129" t="s">
        <v>78</v>
      </c>
      <c r="F97" s="129" t="s">
        <v>133</v>
      </c>
      <c r="I97" s="122"/>
      <c r="J97" s="130">
        <f>BK97</f>
        <v>1138371.54</v>
      </c>
      <c r="L97" s="119"/>
      <c r="M97" s="124"/>
      <c r="P97" s="125">
        <f>SUM(P98:P148)</f>
        <v>0</v>
      </c>
      <c r="R97" s="125">
        <f>SUM(R98:R148)</f>
        <v>329.35827</v>
      </c>
      <c r="T97" s="126">
        <f>SUM(T98:T148)</f>
        <v>56.168000000000006</v>
      </c>
      <c r="AR97" s="120" t="s">
        <v>78</v>
      </c>
      <c r="AT97" s="127" t="s">
        <v>70</v>
      </c>
      <c r="AU97" s="127" t="s">
        <v>78</v>
      </c>
      <c r="AY97" s="120" t="s">
        <v>132</v>
      </c>
      <c r="BK97" s="128">
        <f>SUM(BK98:BK148)</f>
        <v>1138371.54</v>
      </c>
    </row>
    <row r="98" spans="2:65" s="1" customFormat="1" ht="55.5" customHeight="1">
      <c r="B98" s="131"/>
      <c r="C98" s="132" t="s">
        <v>78</v>
      </c>
      <c r="D98" s="132" t="s">
        <v>134</v>
      </c>
      <c r="E98" s="133" t="s">
        <v>135</v>
      </c>
      <c r="F98" s="134" t="s">
        <v>136</v>
      </c>
      <c r="G98" s="135" t="s">
        <v>137</v>
      </c>
      <c r="H98" s="136">
        <v>100</v>
      </c>
      <c r="I98" s="137">
        <v>90</v>
      </c>
      <c r="J98" s="138">
        <f>ROUND(I98*H98,2)</f>
        <v>9000</v>
      </c>
      <c r="K98" s="134" t="s">
        <v>138</v>
      </c>
      <c r="L98" s="32"/>
      <c r="M98" s="139" t="s">
        <v>3</v>
      </c>
      <c r="N98" s="140" t="s">
        <v>42</v>
      </c>
      <c r="P98" s="141">
        <f>O98*H98</f>
        <v>0</v>
      </c>
      <c r="Q98" s="141">
        <v>0</v>
      </c>
      <c r="R98" s="141">
        <f>Q98*H98</f>
        <v>0</v>
      </c>
      <c r="S98" s="141">
        <v>9.8000000000000004E-2</v>
      </c>
      <c r="T98" s="142">
        <f>S98*H98</f>
        <v>9.8000000000000007</v>
      </c>
      <c r="AR98" s="143" t="s">
        <v>139</v>
      </c>
      <c r="AT98" s="143" t="s">
        <v>134</v>
      </c>
      <c r="AU98" s="143" t="s">
        <v>80</v>
      </c>
      <c r="AY98" s="17" t="s">
        <v>132</v>
      </c>
      <c r="BE98" s="144">
        <f>IF(N98="základní",J98,0)</f>
        <v>9000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78</v>
      </c>
      <c r="BK98" s="144">
        <f>ROUND(I98*H98,2)</f>
        <v>9000</v>
      </c>
      <c r="BL98" s="17" t="s">
        <v>139</v>
      </c>
      <c r="BM98" s="143" t="s">
        <v>140</v>
      </c>
    </row>
    <row r="99" spans="2:65" s="1" customFormat="1">
      <c r="B99" s="32"/>
      <c r="D99" s="145" t="s">
        <v>141</v>
      </c>
      <c r="F99" s="146" t="s">
        <v>142</v>
      </c>
      <c r="I99" s="147"/>
      <c r="L99" s="32"/>
      <c r="M99" s="148"/>
      <c r="T99" s="53"/>
      <c r="AT99" s="17" t="s">
        <v>141</v>
      </c>
      <c r="AU99" s="17" t="s">
        <v>80</v>
      </c>
    </row>
    <row r="100" spans="2:65" s="1" customFormat="1" ht="44.25" customHeight="1">
      <c r="B100" s="131"/>
      <c r="C100" s="132" t="s">
        <v>80</v>
      </c>
      <c r="D100" s="132" t="s">
        <v>134</v>
      </c>
      <c r="E100" s="133" t="s">
        <v>143</v>
      </c>
      <c r="F100" s="134" t="s">
        <v>144</v>
      </c>
      <c r="G100" s="135" t="s">
        <v>137</v>
      </c>
      <c r="H100" s="136">
        <v>336</v>
      </c>
      <c r="I100" s="137">
        <v>59.4</v>
      </c>
      <c r="J100" s="138">
        <f>ROUND(I100*H100,2)</f>
        <v>19958.400000000001</v>
      </c>
      <c r="K100" s="134" t="s">
        <v>138</v>
      </c>
      <c r="L100" s="32"/>
      <c r="M100" s="139" t="s">
        <v>3</v>
      </c>
      <c r="N100" s="140" t="s">
        <v>42</v>
      </c>
      <c r="P100" s="141">
        <f>O100*H100</f>
        <v>0</v>
      </c>
      <c r="Q100" s="141">
        <v>2.0000000000000002E-5</v>
      </c>
      <c r="R100" s="141">
        <f>Q100*H100</f>
        <v>6.7200000000000003E-3</v>
      </c>
      <c r="S100" s="141">
        <v>0.13800000000000001</v>
      </c>
      <c r="T100" s="142">
        <f>S100*H100</f>
        <v>46.368000000000002</v>
      </c>
      <c r="AR100" s="143" t="s">
        <v>139</v>
      </c>
      <c r="AT100" s="143" t="s">
        <v>134</v>
      </c>
      <c r="AU100" s="143" t="s">
        <v>80</v>
      </c>
      <c r="AY100" s="17" t="s">
        <v>132</v>
      </c>
      <c r="BE100" s="144">
        <f>IF(N100="základní",J100,0)</f>
        <v>19958.400000000001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78</v>
      </c>
      <c r="BK100" s="144">
        <f>ROUND(I100*H100,2)</f>
        <v>19958.400000000001</v>
      </c>
      <c r="BL100" s="17" t="s">
        <v>139</v>
      </c>
      <c r="BM100" s="143" t="s">
        <v>145</v>
      </c>
    </row>
    <row r="101" spans="2:65" s="1" customFormat="1">
      <c r="B101" s="32"/>
      <c r="D101" s="145" t="s">
        <v>141</v>
      </c>
      <c r="F101" s="146" t="s">
        <v>146</v>
      </c>
      <c r="I101" s="147"/>
      <c r="L101" s="32"/>
      <c r="M101" s="148"/>
      <c r="T101" s="53"/>
      <c r="AT101" s="17" t="s">
        <v>141</v>
      </c>
      <c r="AU101" s="17" t="s">
        <v>80</v>
      </c>
    </row>
    <row r="102" spans="2:65" s="1" customFormat="1" ht="44.25" customHeight="1">
      <c r="B102" s="131"/>
      <c r="C102" s="132" t="s">
        <v>147</v>
      </c>
      <c r="D102" s="132" t="s">
        <v>134</v>
      </c>
      <c r="E102" s="133" t="s">
        <v>148</v>
      </c>
      <c r="F102" s="134" t="s">
        <v>149</v>
      </c>
      <c r="G102" s="135" t="s">
        <v>150</v>
      </c>
      <c r="H102" s="136">
        <v>785</v>
      </c>
      <c r="I102" s="137">
        <v>240</v>
      </c>
      <c r="J102" s="138">
        <f>ROUND(I102*H102,2)</f>
        <v>188400</v>
      </c>
      <c r="K102" s="134" t="s">
        <v>138</v>
      </c>
      <c r="L102" s="32"/>
      <c r="M102" s="139" t="s">
        <v>3</v>
      </c>
      <c r="N102" s="140" t="s">
        <v>42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139</v>
      </c>
      <c r="AT102" s="143" t="s">
        <v>134</v>
      </c>
      <c r="AU102" s="143" t="s">
        <v>80</v>
      </c>
      <c r="AY102" s="17" t="s">
        <v>132</v>
      </c>
      <c r="BE102" s="144">
        <f>IF(N102="základní",J102,0)</f>
        <v>188400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78</v>
      </c>
      <c r="BK102" s="144">
        <f>ROUND(I102*H102,2)</f>
        <v>188400</v>
      </c>
      <c r="BL102" s="17" t="s">
        <v>139</v>
      </c>
      <c r="BM102" s="143" t="s">
        <v>151</v>
      </c>
    </row>
    <row r="103" spans="2:65" s="1" customFormat="1">
      <c r="B103" s="32"/>
      <c r="D103" s="145" t="s">
        <v>141</v>
      </c>
      <c r="F103" s="146" t="s">
        <v>152</v>
      </c>
      <c r="I103" s="147"/>
      <c r="L103" s="32"/>
      <c r="M103" s="148"/>
      <c r="T103" s="53"/>
      <c r="AT103" s="17" t="s">
        <v>141</v>
      </c>
      <c r="AU103" s="17" t="s">
        <v>80</v>
      </c>
    </row>
    <row r="104" spans="2:65" s="12" customFormat="1">
      <c r="B104" s="149"/>
      <c r="D104" s="150" t="s">
        <v>153</v>
      </c>
      <c r="E104" s="151" t="s">
        <v>3</v>
      </c>
      <c r="F104" s="152" t="s">
        <v>154</v>
      </c>
      <c r="H104" s="151" t="s">
        <v>3</v>
      </c>
      <c r="I104" s="153"/>
      <c r="L104" s="149"/>
      <c r="M104" s="154"/>
      <c r="T104" s="155"/>
      <c r="AT104" s="151" t="s">
        <v>153</v>
      </c>
      <c r="AU104" s="151" t="s">
        <v>80</v>
      </c>
      <c r="AV104" s="12" t="s">
        <v>78</v>
      </c>
      <c r="AW104" s="12" t="s">
        <v>32</v>
      </c>
      <c r="AX104" s="12" t="s">
        <v>71</v>
      </c>
      <c r="AY104" s="151" t="s">
        <v>132</v>
      </c>
    </row>
    <row r="105" spans="2:65" s="13" customFormat="1">
      <c r="B105" s="156"/>
      <c r="D105" s="150" t="s">
        <v>153</v>
      </c>
      <c r="E105" s="157" t="s">
        <v>3</v>
      </c>
      <c r="F105" s="158" t="s">
        <v>155</v>
      </c>
      <c r="H105" s="159">
        <v>785</v>
      </c>
      <c r="I105" s="160"/>
      <c r="L105" s="156"/>
      <c r="M105" s="161"/>
      <c r="T105" s="162"/>
      <c r="AT105" s="157" t="s">
        <v>153</v>
      </c>
      <c r="AU105" s="157" t="s">
        <v>80</v>
      </c>
      <c r="AV105" s="13" t="s">
        <v>80</v>
      </c>
      <c r="AW105" s="13" t="s">
        <v>32</v>
      </c>
      <c r="AX105" s="13" t="s">
        <v>78</v>
      </c>
      <c r="AY105" s="157" t="s">
        <v>132</v>
      </c>
    </row>
    <row r="106" spans="2:65" s="1" customFormat="1" ht="37.9" customHeight="1">
      <c r="B106" s="131"/>
      <c r="C106" s="132" t="s">
        <v>139</v>
      </c>
      <c r="D106" s="132" t="s">
        <v>134</v>
      </c>
      <c r="E106" s="133" t="s">
        <v>156</v>
      </c>
      <c r="F106" s="134" t="s">
        <v>157</v>
      </c>
      <c r="G106" s="135" t="s">
        <v>150</v>
      </c>
      <c r="H106" s="136">
        <v>78.5</v>
      </c>
      <c r="I106" s="137">
        <v>550</v>
      </c>
      <c r="J106" s="138">
        <f>ROUND(I106*H106,2)</f>
        <v>43175</v>
      </c>
      <c r="K106" s="134" t="s">
        <v>138</v>
      </c>
      <c r="L106" s="32"/>
      <c r="M106" s="139" t="s">
        <v>3</v>
      </c>
      <c r="N106" s="140" t="s">
        <v>42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139</v>
      </c>
      <c r="AT106" s="143" t="s">
        <v>134</v>
      </c>
      <c r="AU106" s="143" t="s">
        <v>80</v>
      </c>
      <c r="AY106" s="17" t="s">
        <v>132</v>
      </c>
      <c r="BE106" s="144">
        <f>IF(N106="základní",J106,0)</f>
        <v>43175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78</v>
      </c>
      <c r="BK106" s="144">
        <f>ROUND(I106*H106,2)</f>
        <v>43175</v>
      </c>
      <c r="BL106" s="17" t="s">
        <v>139</v>
      </c>
      <c r="BM106" s="143" t="s">
        <v>158</v>
      </c>
    </row>
    <row r="107" spans="2:65" s="1" customFormat="1">
      <c r="B107" s="32"/>
      <c r="D107" s="145" t="s">
        <v>141</v>
      </c>
      <c r="F107" s="146" t="s">
        <v>159</v>
      </c>
      <c r="I107" s="147"/>
      <c r="L107" s="32"/>
      <c r="M107" s="148"/>
      <c r="T107" s="53"/>
      <c r="AT107" s="17" t="s">
        <v>141</v>
      </c>
      <c r="AU107" s="17" t="s">
        <v>80</v>
      </c>
    </row>
    <row r="108" spans="2:65" s="12" customFormat="1">
      <c r="B108" s="149"/>
      <c r="D108" s="150" t="s">
        <v>153</v>
      </c>
      <c r="E108" s="151" t="s">
        <v>3</v>
      </c>
      <c r="F108" s="152" t="s">
        <v>160</v>
      </c>
      <c r="H108" s="151" t="s">
        <v>3</v>
      </c>
      <c r="I108" s="153"/>
      <c r="L108" s="149"/>
      <c r="M108" s="154"/>
      <c r="T108" s="155"/>
      <c r="AT108" s="151" t="s">
        <v>153</v>
      </c>
      <c r="AU108" s="151" t="s">
        <v>80</v>
      </c>
      <c r="AV108" s="12" t="s">
        <v>78</v>
      </c>
      <c r="AW108" s="12" t="s">
        <v>32</v>
      </c>
      <c r="AX108" s="12" t="s">
        <v>71</v>
      </c>
      <c r="AY108" s="151" t="s">
        <v>132</v>
      </c>
    </row>
    <row r="109" spans="2:65" s="13" customFormat="1">
      <c r="B109" s="156"/>
      <c r="D109" s="150" t="s">
        <v>153</v>
      </c>
      <c r="E109" s="157" t="s">
        <v>3</v>
      </c>
      <c r="F109" s="158" t="s">
        <v>161</v>
      </c>
      <c r="H109" s="159">
        <v>78.5</v>
      </c>
      <c r="I109" s="160"/>
      <c r="L109" s="156"/>
      <c r="M109" s="161"/>
      <c r="T109" s="162"/>
      <c r="AT109" s="157" t="s">
        <v>153</v>
      </c>
      <c r="AU109" s="157" t="s">
        <v>80</v>
      </c>
      <c r="AV109" s="13" t="s">
        <v>80</v>
      </c>
      <c r="AW109" s="13" t="s">
        <v>32</v>
      </c>
      <c r="AX109" s="13" t="s">
        <v>78</v>
      </c>
      <c r="AY109" s="157" t="s">
        <v>132</v>
      </c>
    </row>
    <row r="110" spans="2:65" s="1" customFormat="1" ht="24.2" customHeight="1">
      <c r="B110" s="131"/>
      <c r="C110" s="132" t="s">
        <v>162</v>
      </c>
      <c r="D110" s="132" t="s">
        <v>134</v>
      </c>
      <c r="E110" s="133" t="s">
        <v>163</v>
      </c>
      <c r="F110" s="134" t="s">
        <v>164</v>
      </c>
      <c r="G110" s="135" t="s">
        <v>137</v>
      </c>
      <c r="H110" s="136">
        <v>445</v>
      </c>
      <c r="I110" s="137">
        <v>130</v>
      </c>
      <c r="J110" s="138">
        <f>ROUND(I110*H110,2)</f>
        <v>57850</v>
      </c>
      <c r="K110" s="134" t="s">
        <v>138</v>
      </c>
      <c r="L110" s="32"/>
      <c r="M110" s="139" t="s">
        <v>3</v>
      </c>
      <c r="N110" s="140" t="s">
        <v>42</v>
      </c>
      <c r="P110" s="141">
        <f>O110*H110</f>
        <v>0</v>
      </c>
      <c r="Q110" s="141">
        <v>6.9999999999999999E-4</v>
      </c>
      <c r="R110" s="141">
        <f>Q110*H110</f>
        <v>0.3115</v>
      </c>
      <c r="S110" s="141">
        <v>0</v>
      </c>
      <c r="T110" s="142">
        <f>S110*H110</f>
        <v>0</v>
      </c>
      <c r="AR110" s="143" t="s">
        <v>139</v>
      </c>
      <c r="AT110" s="143" t="s">
        <v>134</v>
      </c>
      <c r="AU110" s="143" t="s">
        <v>80</v>
      </c>
      <c r="AY110" s="17" t="s">
        <v>132</v>
      </c>
      <c r="BE110" s="144">
        <f>IF(N110="základní",J110,0)</f>
        <v>57850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78</v>
      </c>
      <c r="BK110" s="144">
        <f>ROUND(I110*H110,2)</f>
        <v>57850</v>
      </c>
      <c r="BL110" s="17" t="s">
        <v>139</v>
      </c>
      <c r="BM110" s="143" t="s">
        <v>165</v>
      </c>
    </row>
    <row r="111" spans="2:65" s="1" customFormat="1">
      <c r="B111" s="32"/>
      <c r="D111" s="145" t="s">
        <v>141</v>
      </c>
      <c r="F111" s="146" t="s">
        <v>166</v>
      </c>
      <c r="I111" s="147"/>
      <c r="L111" s="32"/>
      <c r="M111" s="148"/>
      <c r="T111" s="53"/>
      <c r="AT111" s="17" t="s">
        <v>141</v>
      </c>
      <c r="AU111" s="17" t="s">
        <v>80</v>
      </c>
    </row>
    <row r="112" spans="2:65" s="1" customFormat="1" ht="44.25" customHeight="1">
      <c r="B112" s="131"/>
      <c r="C112" s="132" t="s">
        <v>167</v>
      </c>
      <c r="D112" s="132" t="s">
        <v>134</v>
      </c>
      <c r="E112" s="133" t="s">
        <v>168</v>
      </c>
      <c r="F112" s="134" t="s">
        <v>169</v>
      </c>
      <c r="G112" s="135" t="s">
        <v>137</v>
      </c>
      <c r="H112" s="136">
        <v>445</v>
      </c>
      <c r="I112" s="137">
        <v>50</v>
      </c>
      <c r="J112" s="138">
        <f>ROUND(I112*H112,2)</f>
        <v>22250</v>
      </c>
      <c r="K112" s="134" t="s">
        <v>138</v>
      </c>
      <c r="L112" s="32"/>
      <c r="M112" s="139" t="s">
        <v>3</v>
      </c>
      <c r="N112" s="140" t="s">
        <v>42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139</v>
      </c>
      <c r="AT112" s="143" t="s">
        <v>134</v>
      </c>
      <c r="AU112" s="143" t="s">
        <v>80</v>
      </c>
      <c r="AY112" s="17" t="s">
        <v>132</v>
      </c>
      <c r="BE112" s="144">
        <f>IF(N112="základní",J112,0)</f>
        <v>22250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78</v>
      </c>
      <c r="BK112" s="144">
        <f>ROUND(I112*H112,2)</f>
        <v>22250</v>
      </c>
      <c r="BL112" s="17" t="s">
        <v>139</v>
      </c>
      <c r="BM112" s="143" t="s">
        <v>170</v>
      </c>
    </row>
    <row r="113" spans="2:65" s="1" customFormat="1">
      <c r="B113" s="32"/>
      <c r="D113" s="145" t="s">
        <v>141</v>
      </c>
      <c r="F113" s="146" t="s">
        <v>171</v>
      </c>
      <c r="I113" s="147"/>
      <c r="L113" s="32"/>
      <c r="M113" s="148"/>
      <c r="T113" s="53"/>
      <c r="AT113" s="17" t="s">
        <v>141</v>
      </c>
      <c r="AU113" s="17" t="s">
        <v>80</v>
      </c>
    </row>
    <row r="114" spans="2:65" s="1" customFormat="1" ht="33" customHeight="1">
      <c r="B114" s="131"/>
      <c r="C114" s="132" t="s">
        <v>172</v>
      </c>
      <c r="D114" s="132" t="s">
        <v>134</v>
      </c>
      <c r="E114" s="133" t="s">
        <v>173</v>
      </c>
      <c r="F114" s="134" t="s">
        <v>174</v>
      </c>
      <c r="G114" s="135" t="s">
        <v>137</v>
      </c>
      <c r="H114" s="136">
        <v>445</v>
      </c>
      <c r="I114" s="137">
        <v>180</v>
      </c>
      <c r="J114" s="138">
        <f>ROUND(I114*H114,2)</f>
        <v>80100</v>
      </c>
      <c r="K114" s="134" t="s">
        <v>138</v>
      </c>
      <c r="L114" s="32"/>
      <c r="M114" s="139" t="s">
        <v>3</v>
      </c>
      <c r="N114" s="140" t="s">
        <v>42</v>
      </c>
      <c r="P114" s="141">
        <f>O114*H114</f>
        <v>0</v>
      </c>
      <c r="Q114" s="141">
        <v>7.9000000000000001E-4</v>
      </c>
      <c r="R114" s="141">
        <f>Q114*H114</f>
        <v>0.35155000000000003</v>
      </c>
      <c r="S114" s="141">
        <v>0</v>
      </c>
      <c r="T114" s="142">
        <f>S114*H114</f>
        <v>0</v>
      </c>
      <c r="AR114" s="143" t="s">
        <v>139</v>
      </c>
      <c r="AT114" s="143" t="s">
        <v>134</v>
      </c>
      <c r="AU114" s="143" t="s">
        <v>80</v>
      </c>
      <c r="AY114" s="17" t="s">
        <v>132</v>
      </c>
      <c r="BE114" s="144">
        <f>IF(N114="základní",J114,0)</f>
        <v>80100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78</v>
      </c>
      <c r="BK114" s="144">
        <f>ROUND(I114*H114,2)</f>
        <v>80100</v>
      </c>
      <c r="BL114" s="17" t="s">
        <v>139</v>
      </c>
      <c r="BM114" s="143" t="s">
        <v>175</v>
      </c>
    </row>
    <row r="115" spans="2:65" s="1" customFormat="1">
      <c r="B115" s="32"/>
      <c r="D115" s="145" t="s">
        <v>141</v>
      </c>
      <c r="F115" s="146" t="s">
        <v>176</v>
      </c>
      <c r="I115" s="147"/>
      <c r="L115" s="32"/>
      <c r="M115" s="148"/>
      <c r="T115" s="53"/>
      <c r="AT115" s="17" t="s">
        <v>141</v>
      </c>
      <c r="AU115" s="17" t="s">
        <v>80</v>
      </c>
    </row>
    <row r="116" spans="2:65" s="1" customFormat="1" ht="37.9" customHeight="1">
      <c r="B116" s="131"/>
      <c r="C116" s="132" t="s">
        <v>177</v>
      </c>
      <c r="D116" s="132" t="s">
        <v>134</v>
      </c>
      <c r="E116" s="133" t="s">
        <v>178</v>
      </c>
      <c r="F116" s="134" t="s">
        <v>179</v>
      </c>
      <c r="G116" s="135" t="s">
        <v>137</v>
      </c>
      <c r="H116" s="136">
        <v>445</v>
      </c>
      <c r="I116" s="137">
        <v>40</v>
      </c>
      <c r="J116" s="138">
        <f>ROUND(I116*H116,2)</f>
        <v>17800</v>
      </c>
      <c r="K116" s="134" t="s">
        <v>138</v>
      </c>
      <c r="L116" s="32"/>
      <c r="M116" s="139" t="s">
        <v>3</v>
      </c>
      <c r="N116" s="140" t="s">
        <v>42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139</v>
      </c>
      <c r="AT116" s="143" t="s">
        <v>134</v>
      </c>
      <c r="AU116" s="143" t="s">
        <v>80</v>
      </c>
      <c r="AY116" s="17" t="s">
        <v>132</v>
      </c>
      <c r="BE116" s="144">
        <f>IF(N116="základní",J116,0)</f>
        <v>17800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78</v>
      </c>
      <c r="BK116" s="144">
        <f>ROUND(I116*H116,2)</f>
        <v>17800</v>
      </c>
      <c r="BL116" s="17" t="s">
        <v>139</v>
      </c>
      <c r="BM116" s="143" t="s">
        <v>180</v>
      </c>
    </row>
    <row r="117" spans="2:65" s="1" customFormat="1">
      <c r="B117" s="32"/>
      <c r="D117" s="145" t="s">
        <v>141</v>
      </c>
      <c r="F117" s="146" t="s">
        <v>181</v>
      </c>
      <c r="I117" s="147"/>
      <c r="L117" s="32"/>
      <c r="M117" s="148"/>
      <c r="T117" s="53"/>
      <c r="AT117" s="17" t="s">
        <v>141</v>
      </c>
      <c r="AU117" s="17" t="s">
        <v>80</v>
      </c>
    </row>
    <row r="118" spans="2:65" s="1" customFormat="1" ht="62.65" customHeight="1">
      <c r="B118" s="131"/>
      <c r="C118" s="132" t="s">
        <v>182</v>
      </c>
      <c r="D118" s="132" t="s">
        <v>134</v>
      </c>
      <c r="E118" s="133" t="s">
        <v>183</v>
      </c>
      <c r="F118" s="134" t="s">
        <v>184</v>
      </c>
      <c r="G118" s="135" t="s">
        <v>150</v>
      </c>
      <c r="H118" s="136">
        <v>698</v>
      </c>
      <c r="I118" s="137">
        <v>248.13</v>
      </c>
      <c r="J118" s="138">
        <f>ROUND(I118*H118,2)</f>
        <v>173194.74</v>
      </c>
      <c r="K118" s="134" t="s">
        <v>138</v>
      </c>
      <c r="L118" s="32"/>
      <c r="M118" s="139" t="s">
        <v>3</v>
      </c>
      <c r="N118" s="140" t="s">
        <v>42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139</v>
      </c>
      <c r="AT118" s="143" t="s">
        <v>134</v>
      </c>
      <c r="AU118" s="143" t="s">
        <v>80</v>
      </c>
      <c r="AY118" s="17" t="s">
        <v>132</v>
      </c>
      <c r="BE118" s="144">
        <f>IF(N118="základní",J118,0)</f>
        <v>173194.74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78</v>
      </c>
      <c r="BK118" s="144">
        <f>ROUND(I118*H118,2)</f>
        <v>173194.74</v>
      </c>
      <c r="BL118" s="17" t="s">
        <v>139</v>
      </c>
      <c r="BM118" s="143" t="s">
        <v>185</v>
      </c>
    </row>
    <row r="119" spans="2:65" s="1" customFormat="1">
      <c r="B119" s="32"/>
      <c r="D119" s="145" t="s">
        <v>141</v>
      </c>
      <c r="F119" s="146" t="s">
        <v>186</v>
      </c>
      <c r="I119" s="147"/>
      <c r="L119" s="32"/>
      <c r="M119" s="148"/>
      <c r="T119" s="53"/>
      <c r="AT119" s="17" t="s">
        <v>141</v>
      </c>
      <c r="AU119" s="17" t="s">
        <v>80</v>
      </c>
    </row>
    <row r="120" spans="2:65" s="13" customFormat="1">
      <c r="B120" s="156"/>
      <c r="D120" s="150" t="s">
        <v>153</v>
      </c>
      <c r="E120" s="157" t="s">
        <v>3</v>
      </c>
      <c r="F120" s="158" t="s">
        <v>187</v>
      </c>
      <c r="H120" s="159">
        <v>785</v>
      </c>
      <c r="I120" s="160"/>
      <c r="L120" s="156"/>
      <c r="M120" s="161"/>
      <c r="T120" s="162"/>
      <c r="AT120" s="157" t="s">
        <v>153</v>
      </c>
      <c r="AU120" s="157" t="s">
        <v>80</v>
      </c>
      <c r="AV120" s="13" t="s">
        <v>80</v>
      </c>
      <c r="AW120" s="13" t="s">
        <v>32</v>
      </c>
      <c r="AX120" s="13" t="s">
        <v>71</v>
      </c>
      <c r="AY120" s="157" t="s">
        <v>132</v>
      </c>
    </row>
    <row r="121" spans="2:65" s="13" customFormat="1">
      <c r="B121" s="156"/>
      <c r="D121" s="150" t="s">
        <v>153</v>
      </c>
      <c r="E121" s="157" t="s">
        <v>3</v>
      </c>
      <c r="F121" s="158" t="s">
        <v>188</v>
      </c>
      <c r="H121" s="159">
        <v>-87</v>
      </c>
      <c r="I121" s="160"/>
      <c r="L121" s="156"/>
      <c r="M121" s="161"/>
      <c r="T121" s="162"/>
      <c r="AT121" s="157" t="s">
        <v>153</v>
      </c>
      <c r="AU121" s="157" t="s">
        <v>80</v>
      </c>
      <c r="AV121" s="13" t="s">
        <v>80</v>
      </c>
      <c r="AW121" s="13" t="s">
        <v>32</v>
      </c>
      <c r="AX121" s="13" t="s">
        <v>71</v>
      </c>
      <c r="AY121" s="157" t="s">
        <v>132</v>
      </c>
    </row>
    <row r="122" spans="2:65" s="14" customFormat="1">
      <c r="B122" s="163"/>
      <c r="D122" s="150" t="s">
        <v>153</v>
      </c>
      <c r="E122" s="164" t="s">
        <v>3</v>
      </c>
      <c r="F122" s="165" t="s">
        <v>189</v>
      </c>
      <c r="H122" s="166">
        <v>698</v>
      </c>
      <c r="I122" s="167"/>
      <c r="L122" s="163"/>
      <c r="M122" s="168"/>
      <c r="T122" s="169"/>
      <c r="AT122" s="164" t="s">
        <v>153</v>
      </c>
      <c r="AU122" s="164" t="s">
        <v>80</v>
      </c>
      <c r="AV122" s="14" t="s">
        <v>139</v>
      </c>
      <c r="AW122" s="14" t="s">
        <v>32</v>
      </c>
      <c r="AX122" s="14" t="s">
        <v>78</v>
      </c>
      <c r="AY122" s="164" t="s">
        <v>132</v>
      </c>
    </row>
    <row r="123" spans="2:65" s="1" customFormat="1" ht="66.75" customHeight="1">
      <c r="B123" s="131"/>
      <c r="C123" s="132" t="s">
        <v>190</v>
      </c>
      <c r="D123" s="132" t="s">
        <v>134</v>
      </c>
      <c r="E123" s="133" t="s">
        <v>191</v>
      </c>
      <c r="F123" s="134" t="s">
        <v>192</v>
      </c>
      <c r="G123" s="135" t="s">
        <v>150</v>
      </c>
      <c r="H123" s="136">
        <v>10470</v>
      </c>
      <c r="I123" s="137">
        <v>2</v>
      </c>
      <c r="J123" s="138">
        <f>ROUND(I123*H123,2)</f>
        <v>20940</v>
      </c>
      <c r="K123" s="134" t="s">
        <v>138</v>
      </c>
      <c r="L123" s="32"/>
      <c r="M123" s="139" t="s">
        <v>3</v>
      </c>
      <c r="N123" s="140" t="s">
        <v>42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139</v>
      </c>
      <c r="AT123" s="143" t="s">
        <v>134</v>
      </c>
      <c r="AU123" s="143" t="s">
        <v>80</v>
      </c>
      <c r="AY123" s="17" t="s">
        <v>132</v>
      </c>
      <c r="BE123" s="144">
        <f>IF(N123="základní",J123,0)</f>
        <v>20940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7" t="s">
        <v>78</v>
      </c>
      <c r="BK123" s="144">
        <f>ROUND(I123*H123,2)</f>
        <v>20940</v>
      </c>
      <c r="BL123" s="17" t="s">
        <v>139</v>
      </c>
      <c r="BM123" s="143" t="s">
        <v>193</v>
      </c>
    </row>
    <row r="124" spans="2:65" s="1" customFormat="1">
      <c r="B124" s="32"/>
      <c r="D124" s="145" t="s">
        <v>141</v>
      </c>
      <c r="F124" s="146" t="s">
        <v>194</v>
      </c>
      <c r="I124" s="147"/>
      <c r="L124" s="32"/>
      <c r="M124" s="148"/>
      <c r="T124" s="53"/>
      <c r="AT124" s="17" t="s">
        <v>141</v>
      </c>
      <c r="AU124" s="17" t="s">
        <v>80</v>
      </c>
    </row>
    <row r="125" spans="2:65" s="13" customFormat="1">
      <c r="B125" s="156"/>
      <c r="D125" s="150" t="s">
        <v>153</v>
      </c>
      <c r="F125" s="158" t="s">
        <v>195</v>
      </c>
      <c r="H125" s="159">
        <v>10470</v>
      </c>
      <c r="I125" s="160"/>
      <c r="L125" s="156"/>
      <c r="M125" s="161"/>
      <c r="T125" s="162"/>
      <c r="AT125" s="157" t="s">
        <v>153</v>
      </c>
      <c r="AU125" s="157" t="s">
        <v>80</v>
      </c>
      <c r="AV125" s="13" t="s">
        <v>80</v>
      </c>
      <c r="AW125" s="13" t="s">
        <v>4</v>
      </c>
      <c r="AX125" s="13" t="s">
        <v>78</v>
      </c>
      <c r="AY125" s="157" t="s">
        <v>132</v>
      </c>
    </row>
    <row r="126" spans="2:65" s="1" customFormat="1" ht="44.25" customHeight="1">
      <c r="B126" s="131"/>
      <c r="C126" s="132" t="s">
        <v>196</v>
      </c>
      <c r="D126" s="132" t="s">
        <v>134</v>
      </c>
      <c r="E126" s="133" t="s">
        <v>197</v>
      </c>
      <c r="F126" s="134" t="s">
        <v>198</v>
      </c>
      <c r="G126" s="135" t="s">
        <v>199</v>
      </c>
      <c r="H126" s="136">
        <v>1256.4000000000001</v>
      </c>
      <c r="I126" s="137">
        <v>170</v>
      </c>
      <c r="J126" s="138">
        <f>ROUND(I126*H126,2)</f>
        <v>213588</v>
      </c>
      <c r="K126" s="134" t="s">
        <v>138</v>
      </c>
      <c r="L126" s="32"/>
      <c r="M126" s="139" t="s">
        <v>3</v>
      </c>
      <c r="N126" s="140" t="s">
        <v>42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139</v>
      </c>
      <c r="AT126" s="143" t="s">
        <v>134</v>
      </c>
      <c r="AU126" s="143" t="s">
        <v>80</v>
      </c>
      <c r="AY126" s="17" t="s">
        <v>132</v>
      </c>
      <c r="BE126" s="144">
        <f>IF(N126="základní",J126,0)</f>
        <v>213588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7" t="s">
        <v>78</v>
      </c>
      <c r="BK126" s="144">
        <f>ROUND(I126*H126,2)</f>
        <v>213588</v>
      </c>
      <c r="BL126" s="17" t="s">
        <v>139</v>
      </c>
      <c r="BM126" s="143" t="s">
        <v>200</v>
      </c>
    </row>
    <row r="127" spans="2:65" s="1" customFormat="1">
      <c r="B127" s="32"/>
      <c r="D127" s="145" t="s">
        <v>141</v>
      </c>
      <c r="F127" s="146" t="s">
        <v>201</v>
      </c>
      <c r="I127" s="147"/>
      <c r="L127" s="32"/>
      <c r="M127" s="148"/>
      <c r="T127" s="53"/>
      <c r="AT127" s="17" t="s">
        <v>141</v>
      </c>
      <c r="AU127" s="17" t="s">
        <v>80</v>
      </c>
    </row>
    <row r="128" spans="2:65" s="13" customFormat="1">
      <c r="B128" s="156"/>
      <c r="D128" s="150" t="s">
        <v>153</v>
      </c>
      <c r="F128" s="158" t="s">
        <v>202</v>
      </c>
      <c r="H128" s="159">
        <v>1256.4000000000001</v>
      </c>
      <c r="I128" s="160"/>
      <c r="L128" s="156"/>
      <c r="M128" s="161"/>
      <c r="T128" s="162"/>
      <c r="AT128" s="157" t="s">
        <v>153</v>
      </c>
      <c r="AU128" s="157" t="s">
        <v>80</v>
      </c>
      <c r="AV128" s="13" t="s">
        <v>80</v>
      </c>
      <c r="AW128" s="13" t="s">
        <v>4</v>
      </c>
      <c r="AX128" s="13" t="s">
        <v>78</v>
      </c>
      <c r="AY128" s="157" t="s">
        <v>132</v>
      </c>
    </row>
    <row r="129" spans="2:65" s="1" customFormat="1" ht="44.25" customHeight="1">
      <c r="B129" s="131"/>
      <c r="C129" s="132" t="s">
        <v>9</v>
      </c>
      <c r="D129" s="132" t="s">
        <v>134</v>
      </c>
      <c r="E129" s="133" t="s">
        <v>203</v>
      </c>
      <c r="F129" s="134" t="s">
        <v>204</v>
      </c>
      <c r="G129" s="135" t="s">
        <v>150</v>
      </c>
      <c r="H129" s="136">
        <v>302</v>
      </c>
      <c r="I129" s="137">
        <v>240</v>
      </c>
      <c r="J129" s="138">
        <f>ROUND(I129*H129,2)</f>
        <v>72480</v>
      </c>
      <c r="K129" s="134" t="s">
        <v>138</v>
      </c>
      <c r="L129" s="32"/>
      <c r="M129" s="139" t="s">
        <v>3</v>
      </c>
      <c r="N129" s="140" t="s">
        <v>42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139</v>
      </c>
      <c r="AT129" s="143" t="s">
        <v>134</v>
      </c>
      <c r="AU129" s="143" t="s">
        <v>80</v>
      </c>
      <c r="AY129" s="17" t="s">
        <v>132</v>
      </c>
      <c r="BE129" s="144">
        <f>IF(N129="základní",J129,0)</f>
        <v>72480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78</v>
      </c>
      <c r="BK129" s="144">
        <f>ROUND(I129*H129,2)</f>
        <v>72480</v>
      </c>
      <c r="BL129" s="17" t="s">
        <v>139</v>
      </c>
      <c r="BM129" s="143" t="s">
        <v>205</v>
      </c>
    </row>
    <row r="130" spans="2:65" s="1" customFormat="1">
      <c r="B130" s="32"/>
      <c r="D130" s="145" t="s">
        <v>141</v>
      </c>
      <c r="F130" s="146" t="s">
        <v>206</v>
      </c>
      <c r="I130" s="147"/>
      <c r="L130" s="32"/>
      <c r="M130" s="148"/>
      <c r="T130" s="53"/>
      <c r="AT130" s="17" t="s">
        <v>141</v>
      </c>
      <c r="AU130" s="17" t="s">
        <v>80</v>
      </c>
    </row>
    <row r="131" spans="2:65" s="12" customFormat="1">
      <c r="B131" s="149"/>
      <c r="D131" s="150" t="s">
        <v>153</v>
      </c>
      <c r="E131" s="151" t="s">
        <v>3</v>
      </c>
      <c r="F131" s="152" t="s">
        <v>207</v>
      </c>
      <c r="H131" s="151" t="s">
        <v>3</v>
      </c>
      <c r="I131" s="153"/>
      <c r="L131" s="149"/>
      <c r="M131" s="154"/>
      <c r="T131" s="155"/>
      <c r="AT131" s="151" t="s">
        <v>153</v>
      </c>
      <c r="AU131" s="151" t="s">
        <v>80</v>
      </c>
      <c r="AV131" s="12" t="s">
        <v>78</v>
      </c>
      <c r="AW131" s="12" t="s">
        <v>32</v>
      </c>
      <c r="AX131" s="12" t="s">
        <v>71</v>
      </c>
      <c r="AY131" s="151" t="s">
        <v>132</v>
      </c>
    </row>
    <row r="132" spans="2:65" s="12" customFormat="1">
      <c r="B132" s="149"/>
      <c r="D132" s="150" t="s">
        <v>153</v>
      </c>
      <c r="E132" s="151" t="s">
        <v>3</v>
      </c>
      <c r="F132" s="152" t="s">
        <v>154</v>
      </c>
      <c r="H132" s="151" t="s">
        <v>3</v>
      </c>
      <c r="I132" s="153"/>
      <c r="L132" s="149"/>
      <c r="M132" s="154"/>
      <c r="T132" s="155"/>
      <c r="AT132" s="151" t="s">
        <v>153</v>
      </c>
      <c r="AU132" s="151" t="s">
        <v>80</v>
      </c>
      <c r="AV132" s="12" t="s">
        <v>78</v>
      </c>
      <c r="AW132" s="12" t="s">
        <v>32</v>
      </c>
      <c r="AX132" s="12" t="s">
        <v>71</v>
      </c>
      <c r="AY132" s="151" t="s">
        <v>132</v>
      </c>
    </row>
    <row r="133" spans="2:65" s="12" customFormat="1">
      <c r="B133" s="149"/>
      <c r="D133" s="150" t="s">
        <v>153</v>
      </c>
      <c r="E133" s="151" t="s">
        <v>3</v>
      </c>
      <c r="F133" s="152" t="s">
        <v>208</v>
      </c>
      <c r="H133" s="151" t="s">
        <v>3</v>
      </c>
      <c r="I133" s="153"/>
      <c r="L133" s="149"/>
      <c r="M133" s="154"/>
      <c r="T133" s="155"/>
      <c r="AT133" s="151" t="s">
        <v>153</v>
      </c>
      <c r="AU133" s="151" t="s">
        <v>80</v>
      </c>
      <c r="AV133" s="12" t="s">
        <v>78</v>
      </c>
      <c r="AW133" s="12" t="s">
        <v>32</v>
      </c>
      <c r="AX133" s="12" t="s">
        <v>71</v>
      </c>
      <c r="AY133" s="151" t="s">
        <v>132</v>
      </c>
    </row>
    <row r="134" spans="2:65" s="13" customFormat="1">
      <c r="B134" s="156"/>
      <c r="D134" s="150" t="s">
        <v>153</v>
      </c>
      <c r="E134" s="157" t="s">
        <v>3</v>
      </c>
      <c r="F134" s="158" t="s">
        <v>209</v>
      </c>
      <c r="H134" s="159">
        <v>215</v>
      </c>
      <c r="I134" s="160"/>
      <c r="L134" s="156"/>
      <c r="M134" s="161"/>
      <c r="T134" s="162"/>
      <c r="AT134" s="157" t="s">
        <v>153</v>
      </c>
      <c r="AU134" s="157" t="s">
        <v>80</v>
      </c>
      <c r="AV134" s="13" t="s">
        <v>80</v>
      </c>
      <c r="AW134" s="13" t="s">
        <v>32</v>
      </c>
      <c r="AX134" s="13" t="s">
        <v>71</v>
      </c>
      <c r="AY134" s="157" t="s">
        <v>132</v>
      </c>
    </row>
    <row r="135" spans="2:65" s="13" customFormat="1">
      <c r="B135" s="156"/>
      <c r="D135" s="150" t="s">
        <v>153</v>
      </c>
      <c r="E135" s="157" t="s">
        <v>3</v>
      </c>
      <c r="F135" s="158" t="s">
        <v>210</v>
      </c>
      <c r="H135" s="159">
        <v>87</v>
      </c>
      <c r="I135" s="160"/>
      <c r="L135" s="156"/>
      <c r="M135" s="161"/>
      <c r="T135" s="162"/>
      <c r="AT135" s="157" t="s">
        <v>153</v>
      </c>
      <c r="AU135" s="157" t="s">
        <v>80</v>
      </c>
      <c r="AV135" s="13" t="s">
        <v>80</v>
      </c>
      <c r="AW135" s="13" t="s">
        <v>32</v>
      </c>
      <c r="AX135" s="13" t="s">
        <v>71</v>
      </c>
      <c r="AY135" s="157" t="s">
        <v>132</v>
      </c>
    </row>
    <row r="136" spans="2:65" s="14" customFormat="1">
      <c r="B136" s="163"/>
      <c r="D136" s="150" t="s">
        <v>153</v>
      </c>
      <c r="E136" s="164" t="s">
        <v>3</v>
      </c>
      <c r="F136" s="165" t="s">
        <v>189</v>
      </c>
      <c r="H136" s="166">
        <v>302</v>
      </c>
      <c r="I136" s="167"/>
      <c r="L136" s="163"/>
      <c r="M136" s="168"/>
      <c r="T136" s="169"/>
      <c r="AT136" s="164" t="s">
        <v>153</v>
      </c>
      <c r="AU136" s="164" t="s">
        <v>80</v>
      </c>
      <c r="AV136" s="14" t="s">
        <v>139</v>
      </c>
      <c r="AW136" s="14" t="s">
        <v>32</v>
      </c>
      <c r="AX136" s="14" t="s">
        <v>78</v>
      </c>
      <c r="AY136" s="164" t="s">
        <v>132</v>
      </c>
    </row>
    <row r="137" spans="2:65" s="1" customFormat="1" ht="16.5" customHeight="1">
      <c r="B137" s="131"/>
      <c r="C137" s="170" t="s">
        <v>211</v>
      </c>
      <c r="D137" s="170" t="s">
        <v>212</v>
      </c>
      <c r="E137" s="171" t="s">
        <v>213</v>
      </c>
      <c r="F137" s="172" t="s">
        <v>214</v>
      </c>
      <c r="G137" s="173" t="s">
        <v>199</v>
      </c>
      <c r="H137" s="174">
        <v>322.5</v>
      </c>
      <c r="I137" s="175">
        <v>650</v>
      </c>
      <c r="J137" s="176">
        <f>ROUND(I137*H137,2)</f>
        <v>209625</v>
      </c>
      <c r="K137" s="172" t="s">
        <v>3</v>
      </c>
      <c r="L137" s="177"/>
      <c r="M137" s="178" t="s">
        <v>3</v>
      </c>
      <c r="N137" s="179" t="s">
        <v>42</v>
      </c>
      <c r="P137" s="141">
        <f>O137*H137</f>
        <v>0</v>
      </c>
      <c r="Q137" s="141">
        <v>1</v>
      </c>
      <c r="R137" s="141">
        <f>Q137*H137</f>
        <v>322.5</v>
      </c>
      <c r="S137" s="141">
        <v>0</v>
      </c>
      <c r="T137" s="142">
        <f>S137*H137</f>
        <v>0</v>
      </c>
      <c r="AR137" s="143" t="s">
        <v>177</v>
      </c>
      <c r="AT137" s="143" t="s">
        <v>212</v>
      </c>
      <c r="AU137" s="143" t="s">
        <v>80</v>
      </c>
      <c r="AY137" s="17" t="s">
        <v>132</v>
      </c>
      <c r="BE137" s="144">
        <f>IF(N137="základní",J137,0)</f>
        <v>209625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78</v>
      </c>
      <c r="BK137" s="144">
        <f>ROUND(I137*H137,2)</f>
        <v>209625</v>
      </c>
      <c r="BL137" s="17" t="s">
        <v>139</v>
      </c>
      <c r="BM137" s="143" t="s">
        <v>215</v>
      </c>
    </row>
    <row r="138" spans="2:65" s="12" customFormat="1">
      <c r="B138" s="149"/>
      <c r="D138" s="150" t="s">
        <v>153</v>
      </c>
      <c r="E138" s="151" t="s">
        <v>3</v>
      </c>
      <c r="F138" s="152" t="s">
        <v>154</v>
      </c>
      <c r="H138" s="151" t="s">
        <v>3</v>
      </c>
      <c r="I138" s="153"/>
      <c r="L138" s="149"/>
      <c r="M138" s="154"/>
      <c r="T138" s="155"/>
      <c r="AT138" s="151" t="s">
        <v>153</v>
      </c>
      <c r="AU138" s="151" t="s">
        <v>80</v>
      </c>
      <c r="AV138" s="12" t="s">
        <v>78</v>
      </c>
      <c r="AW138" s="12" t="s">
        <v>32</v>
      </c>
      <c r="AX138" s="12" t="s">
        <v>71</v>
      </c>
      <c r="AY138" s="151" t="s">
        <v>132</v>
      </c>
    </row>
    <row r="139" spans="2:65" s="13" customFormat="1">
      <c r="B139" s="156"/>
      <c r="D139" s="150" t="s">
        <v>153</v>
      </c>
      <c r="E139" s="157" t="s">
        <v>3</v>
      </c>
      <c r="F139" s="158" t="s">
        <v>209</v>
      </c>
      <c r="H139" s="159">
        <v>215</v>
      </c>
      <c r="I139" s="160"/>
      <c r="L139" s="156"/>
      <c r="M139" s="161"/>
      <c r="T139" s="162"/>
      <c r="AT139" s="157" t="s">
        <v>153</v>
      </c>
      <c r="AU139" s="157" t="s">
        <v>80</v>
      </c>
      <c r="AV139" s="13" t="s">
        <v>80</v>
      </c>
      <c r="AW139" s="13" t="s">
        <v>32</v>
      </c>
      <c r="AX139" s="13" t="s">
        <v>78</v>
      </c>
      <c r="AY139" s="157" t="s">
        <v>132</v>
      </c>
    </row>
    <row r="140" spans="2:65" s="13" customFormat="1">
      <c r="B140" s="156"/>
      <c r="D140" s="150" t="s">
        <v>153</v>
      </c>
      <c r="F140" s="158" t="s">
        <v>216</v>
      </c>
      <c r="H140" s="159">
        <v>322.5</v>
      </c>
      <c r="I140" s="160"/>
      <c r="L140" s="156"/>
      <c r="M140" s="161"/>
      <c r="T140" s="162"/>
      <c r="AT140" s="157" t="s">
        <v>153</v>
      </c>
      <c r="AU140" s="157" t="s">
        <v>80</v>
      </c>
      <c r="AV140" s="13" t="s">
        <v>80</v>
      </c>
      <c r="AW140" s="13" t="s">
        <v>4</v>
      </c>
      <c r="AX140" s="13" t="s">
        <v>78</v>
      </c>
      <c r="AY140" s="157" t="s">
        <v>132</v>
      </c>
    </row>
    <row r="141" spans="2:65" s="1" customFormat="1" ht="37.9" customHeight="1">
      <c r="B141" s="131"/>
      <c r="C141" s="132" t="s">
        <v>217</v>
      </c>
      <c r="D141" s="132" t="s">
        <v>134</v>
      </c>
      <c r="E141" s="133" t="s">
        <v>218</v>
      </c>
      <c r="F141" s="134" t="s">
        <v>219</v>
      </c>
      <c r="G141" s="135" t="s">
        <v>137</v>
      </c>
      <c r="H141" s="136">
        <v>25</v>
      </c>
      <c r="I141" s="137">
        <v>180</v>
      </c>
      <c r="J141" s="138">
        <f>ROUND(I141*H141,2)</f>
        <v>4500</v>
      </c>
      <c r="K141" s="134" t="s">
        <v>138</v>
      </c>
      <c r="L141" s="32"/>
      <c r="M141" s="139" t="s">
        <v>3</v>
      </c>
      <c r="N141" s="140" t="s">
        <v>42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139</v>
      </c>
      <c r="AT141" s="143" t="s">
        <v>134</v>
      </c>
      <c r="AU141" s="143" t="s">
        <v>80</v>
      </c>
      <c r="AY141" s="17" t="s">
        <v>132</v>
      </c>
      <c r="BE141" s="144">
        <f>IF(N141="základní",J141,0)</f>
        <v>4500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78</v>
      </c>
      <c r="BK141" s="144">
        <f>ROUND(I141*H141,2)</f>
        <v>4500</v>
      </c>
      <c r="BL141" s="17" t="s">
        <v>139</v>
      </c>
      <c r="BM141" s="143" t="s">
        <v>220</v>
      </c>
    </row>
    <row r="142" spans="2:65" s="1" customFormat="1">
      <c r="B142" s="32"/>
      <c r="D142" s="145" t="s">
        <v>141</v>
      </c>
      <c r="F142" s="146" t="s">
        <v>221</v>
      </c>
      <c r="I142" s="147"/>
      <c r="L142" s="32"/>
      <c r="M142" s="148"/>
      <c r="T142" s="53"/>
      <c r="AT142" s="17" t="s">
        <v>141</v>
      </c>
      <c r="AU142" s="17" t="s">
        <v>80</v>
      </c>
    </row>
    <row r="143" spans="2:65" s="1" customFormat="1" ht="16.5" customHeight="1">
      <c r="B143" s="131"/>
      <c r="C143" s="170" t="s">
        <v>222</v>
      </c>
      <c r="D143" s="170" t="s">
        <v>212</v>
      </c>
      <c r="E143" s="171" t="s">
        <v>223</v>
      </c>
      <c r="F143" s="172" t="s">
        <v>224</v>
      </c>
      <c r="G143" s="173" t="s">
        <v>199</v>
      </c>
      <c r="H143" s="174">
        <v>6.1879999999999997</v>
      </c>
      <c r="I143" s="175">
        <v>800</v>
      </c>
      <c r="J143" s="176">
        <f>ROUND(I143*H143,2)</f>
        <v>4950.3999999999996</v>
      </c>
      <c r="K143" s="172" t="s">
        <v>138</v>
      </c>
      <c r="L143" s="177"/>
      <c r="M143" s="178" t="s">
        <v>3</v>
      </c>
      <c r="N143" s="179" t="s">
        <v>42</v>
      </c>
      <c r="P143" s="141">
        <f>O143*H143</f>
        <v>0</v>
      </c>
      <c r="Q143" s="141">
        <v>1</v>
      </c>
      <c r="R143" s="141">
        <f>Q143*H143</f>
        <v>6.1879999999999997</v>
      </c>
      <c r="S143" s="141">
        <v>0</v>
      </c>
      <c r="T143" s="142">
        <f>S143*H143</f>
        <v>0</v>
      </c>
      <c r="AR143" s="143" t="s">
        <v>177</v>
      </c>
      <c r="AT143" s="143" t="s">
        <v>212</v>
      </c>
      <c r="AU143" s="143" t="s">
        <v>80</v>
      </c>
      <c r="AY143" s="17" t="s">
        <v>132</v>
      </c>
      <c r="BE143" s="144">
        <f>IF(N143="základní",J143,0)</f>
        <v>4950.3999999999996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78</v>
      </c>
      <c r="BK143" s="144">
        <f>ROUND(I143*H143,2)</f>
        <v>4950.3999999999996</v>
      </c>
      <c r="BL143" s="17" t="s">
        <v>139</v>
      </c>
      <c r="BM143" s="143" t="s">
        <v>225</v>
      </c>
    </row>
    <row r="144" spans="2:65" s="13" customFormat="1">
      <c r="B144" s="156"/>
      <c r="D144" s="150" t="s">
        <v>153</v>
      </c>
      <c r="E144" s="157" t="s">
        <v>3</v>
      </c>
      <c r="F144" s="158" t="s">
        <v>226</v>
      </c>
      <c r="H144" s="159">
        <v>6.1879999999999997</v>
      </c>
      <c r="I144" s="160"/>
      <c r="L144" s="156"/>
      <c r="M144" s="161"/>
      <c r="T144" s="162"/>
      <c r="AT144" s="157" t="s">
        <v>153</v>
      </c>
      <c r="AU144" s="157" t="s">
        <v>80</v>
      </c>
      <c r="AV144" s="13" t="s">
        <v>80</v>
      </c>
      <c r="AW144" s="13" t="s">
        <v>32</v>
      </c>
      <c r="AX144" s="13" t="s">
        <v>78</v>
      </c>
      <c r="AY144" s="157" t="s">
        <v>132</v>
      </c>
    </row>
    <row r="145" spans="2:65" s="1" customFormat="1" ht="37.9" customHeight="1">
      <c r="B145" s="131"/>
      <c r="C145" s="132" t="s">
        <v>227</v>
      </c>
      <c r="D145" s="132" t="s">
        <v>134</v>
      </c>
      <c r="E145" s="133" t="s">
        <v>228</v>
      </c>
      <c r="F145" s="134" t="s">
        <v>229</v>
      </c>
      <c r="G145" s="135" t="s">
        <v>137</v>
      </c>
      <c r="H145" s="136">
        <v>25</v>
      </c>
      <c r="I145" s="137">
        <v>18</v>
      </c>
      <c r="J145" s="138">
        <f>ROUND(I145*H145,2)</f>
        <v>450</v>
      </c>
      <c r="K145" s="134" t="s">
        <v>138</v>
      </c>
      <c r="L145" s="32"/>
      <c r="M145" s="139" t="s">
        <v>3</v>
      </c>
      <c r="N145" s="140" t="s">
        <v>42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139</v>
      </c>
      <c r="AT145" s="143" t="s">
        <v>134</v>
      </c>
      <c r="AU145" s="143" t="s">
        <v>80</v>
      </c>
      <c r="AY145" s="17" t="s">
        <v>132</v>
      </c>
      <c r="BE145" s="144">
        <f>IF(N145="základní",J145,0)</f>
        <v>450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78</v>
      </c>
      <c r="BK145" s="144">
        <f>ROUND(I145*H145,2)</f>
        <v>450</v>
      </c>
      <c r="BL145" s="17" t="s">
        <v>139</v>
      </c>
      <c r="BM145" s="143" t="s">
        <v>230</v>
      </c>
    </row>
    <row r="146" spans="2:65" s="1" customFormat="1">
      <c r="B146" s="32"/>
      <c r="D146" s="145" t="s">
        <v>141</v>
      </c>
      <c r="F146" s="146" t="s">
        <v>231</v>
      </c>
      <c r="I146" s="147"/>
      <c r="L146" s="32"/>
      <c r="M146" s="148"/>
      <c r="T146" s="53"/>
      <c r="AT146" s="17" t="s">
        <v>141</v>
      </c>
      <c r="AU146" s="17" t="s">
        <v>80</v>
      </c>
    </row>
    <row r="147" spans="2:65" s="1" customFormat="1" ht="16.5" customHeight="1">
      <c r="B147" s="131"/>
      <c r="C147" s="170" t="s">
        <v>232</v>
      </c>
      <c r="D147" s="170" t="s">
        <v>212</v>
      </c>
      <c r="E147" s="171" t="s">
        <v>233</v>
      </c>
      <c r="F147" s="172" t="s">
        <v>234</v>
      </c>
      <c r="G147" s="173" t="s">
        <v>235</v>
      </c>
      <c r="H147" s="174">
        <v>0.5</v>
      </c>
      <c r="I147" s="175">
        <v>220</v>
      </c>
      <c r="J147" s="176">
        <f>ROUND(I147*H147,2)</f>
        <v>110</v>
      </c>
      <c r="K147" s="172" t="s">
        <v>138</v>
      </c>
      <c r="L147" s="177"/>
      <c r="M147" s="178" t="s">
        <v>3</v>
      </c>
      <c r="N147" s="179" t="s">
        <v>42</v>
      </c>
      <c r="P147" s="141">
        <f>O147*H147</f>
        <v>0</v>
      </c>
      <c r="Q147" s="141">
        <v>1E-3</v>
      </c>
      <c r="R147" s="141">
        <f>Q147*H147</f>
        <v>5.0000000000000001E-4</v>
      </c>
      <c r="S147" s="141">
        <v>0</v>
      </c>
      <c r="T147" s="142">
        <f>S147*H147</f>
        <v>0</v>
      </c>
      <c r="AR147" s="143" t="s">
        <v>177</v>
      </c>
      <c r="AT147" s="143" t="s">
        <v>212</v>
      </c>
      <c r="AU147" s="143" t="s">
        <v>80</v>
      </c>
      <c r="AY147" s="17" t="s">
        <v>132</v>
      </c>
      <c r="BE147" s="144">
        <f>IF(N147="základní",J147,0)</f>
        <v>110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7" t="s">
        <v>78</v>
      </c>
      <c r="BK147" s="144">
        <f>ROUND(I147*H147,2)</f>
        <v>110</v>
      </c>
      <c r="BL147" s="17" t="s">
        <v>139</v>
      </c>
      <c r="BM147" s="143" t="s">
        <v>236</v>
      </c>
    </row>
    <row r="148" spans="2:65" s="13" customFormat="1">
      <c r="B148" s="156"/>
      <c r="D148" s="150" t="s">
        <v>153</v>
      </c>
      <c r="F148" s="158" t="s">
        <v>237</v>
      </c>
      <c r="H148" s="159">
        <v>0.5</v>
      </c>
      <c r="I148" s="160"/>
      <c r="L148" s="156"/>
      <c r="M148" s="161"/>
      <c r="T148" s="162"/>
      <c r="AT148" s="157" t="s">
        <v>153</v>
      </c>
      <c r="AU148" s="157" t="s">
        <v>80</v>
      </c>
      <c r="AV148" s="13" t="s">
        <v>80</v>
      </c>
      <c r="AW148" s="13" t="s">
        <v>4</v>
      </c>
      <c r="AX148" s="13" t="s">
        <v>78</v>
      </c>
      <c r="AY148" s="157" t="s">
        <v>132</v>
      </c>
    </row>
    <row r="149" spans="2:65" s="11" customFormat="1" ht="22.9" customHeight="1">
      <c r="B149" s="119"/>
      <c r="D149" s="120" t="s">
        <v>70</v>
      </c>
      <c r="E149" s="129" t="s">
        <v>147</v>
      </c>
      <c r="F149" s="129" t="s">
        <v>238</v>
      </c>
      <c r="I149" s="122"/>
      <c r="J149" s="130">
        <f>BK149</f>
        <v>7638953.3200000003</v>
      </c>
      <c r="L149" s="119"/>
      <c r="M149" s="124"/>
      <c r="P149" s="125">
        <f>SUM(P150:P183)</f>
        <v>0</v>
      </c>
      <c r="R149" s="125">
        <f>SUM(R150:R183)</f>
        <v>440.78072600000002</v>
      </c>
      <c r="T149" s="126">
        <f>SUM(T150:T183)</f>
        <v>0</v>
      </c>
      <c r="AR149" s="120" t="s">
        <v>78</v>
      </c>
      <c r="AT149" s="127" t="s">
        <v>70</v>
      </c>
      <c r="AU149" s="127" t="s">
        <v>78</v>
      </c>
      <c r="AY149" s="120" t="s">
        <v>132</v>
      </c>
      <c r="BK149" s="128">
        <f>SUM(BK150:BK183)</f>
        <v>7638953.3200000003</v>
      </c>
    </row>
    <row r="150" spans="2:65" s="1" customFormat="1" ht="62.65" customHeight="1">
      <c r="B150" s="131"/>
      <c r="C150" s="132" t="s">
        <v>239</v>
      </c>
      <c r="D150" s="132" t="s">
        <v>134</v>
      </c>
      <c r="E150" s="133" t="s">
        <v>240</v>
      </c>
      <c r="F150" s="134" t="s">
        <v>241</v>
      </c>
      <c r="G150" s="135" t="s">
        <v>242</v>
      </c>
      <c r="H150" s="136">
        <v>76</v>
      </c>
      <c r="I150" s="137">
        <v>250</v>
      </c>
      <c r="J150" s="138">
        <f>ROUND(I150*H150,2)</f>
        <v>19000</v>
      </c>
      <c r="K150" s="134" t="s">
        <v>138</v>
      </c>
      <c r="L150" s="32"/>
      <c r="M150" s="139" t="s">
        <v>3</v>
      </c>
      <c r="N150" s="140" t="s">
        <v>42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139</v>
      </c>
      <c r="AT150" s="143" t="s">
        <v>134</v>
      </c>
      <c r="AU150" s="143" t="s">
        <v>80</v>
      </c>
      <c r="AY150" s="17" t="s">
        <v>132</v>
      </c>
      <c r="BE150" s="144">
        <f>IF(N150="základní",J150,0)</f>
        <v>19000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78</v>
      </c>
      <c r="BK150" s="144">
        <f>ROUND(I150*H150,2)</f>
        <v>19000</v>
      </c>
      <c r="BL150" s="17" t="s">
        <v>139</v>
      </c>
      <c r="BM150" s="143" t="s">
        <v>243</v>
      </c>
    </row>
    <row r="151" spans="2:65" s="1" customFormat="1">
      <c r="B151" s="32"/>
      <c r="D151" s="145" t="s">
        <v>141</v>
      </c>
      <c r="F151" s="146" t="s">
        <v>244</v>
      </c>
      <c r="I151" s="147"/>
      <c r="L151" s="32"/>
      <c r="M151" s="148"/>
      <c r="T151" s="53"/>
      <c r="AT151" s="17" t="s">
        <v>141</v>
      </c>
      <c r="AU151" s="17" t="s">
        <v>80</v>
      </c>
    </row>
    <row r="152" spans="2:65" s="12" customFormat="1">
      <c r="B152" s="149"/>
      <c r="D152" s="150" t="s">
        <v>153</v>
      </c>
      <c r="E152" s="151" t="s">
        <v>3</v>
      </c>
      <c r="F152" s="152" t="s">
        <v>245</v>
      </c>
      <c r="H152" s="151" t="s">
        <v>3</v>
      </c>
      <c r="I152" s="153"/>
      <c r="L152" s="149"/>
      <c r="M152" s="154"/>
      <c r="T152" s="155"/>
      <c r="AT152" s="151" t="s">
        <v>153</v>
      </c>
      <c r="AU152" s="151" t="s">
        <v>80</v>
      </c>
      <c r="AV152" s="12" t="s">
        <v>78</v>
      </c>
      <c r="AW152" s="12" t="s">
        <v>32</v>
      </c>
      <c r="AX152" s="12" t="s">
        <v>71</v>
      </c>
      <c r="AY152" s="151" t="s">
        <v>132</v>
      </c>
    </row>
    <row r="153" spans="2:65" s="13" customFormat="1">
      <c r="B153" s="156"/>
      <c r="D153" s="150" t="s">
        <v>153</v>
      </c>
      <c r="E153" s="157" t="s">
        <v>3</v>
      </c>
      <c r="F153" s="158" t="s">
        <v>246</v>
      </c>
      <c r="H153" s="159">
        <v>76</v>
      </c>
      <c r="I153" s="160"/>
      <c r="L153" s="156"/>
      <c r="M153" s="161"/>
      <c r="T153" s="162"/>
      <c r="AT153" s="157" t="s">
        <v>153</v>
      </c>
      <c r="AU153" s="157" t="s">
        <v>80</v>
      </c>
      <c r="AV153" s="13" t="s">
        <v>80</v>
      </c>
      <c r="AW153" s="13" t="s">
        <v>32</v>
      </c>
      <c r="AX153" s="13" t="s">
        <v>78</v>
      </c>
      <c r="AY153" s="157" t="s">
        <v>132</v>
      </c>
    </row>
    <row r="154" spans="2:65" s="1" customFormat="1" ht="16.5" customHeight="1">
      <c r="B154" s="131"/>
      <c r="C154" s="170" t="s">
        <v>247</v>
      </c>
      <c r="D154" s="170" t="s">
        <v>212</v>
      </c>
      <c r="E154" s="171" t="s">
        <v>248</v>
      </c>
      <c r="F154" s="172" t="s">
        <v>249</v>
      </c>
      <c r="G154" s="173" t="s">
        <v>250</v>
      </c>
      <c r="H154" s="174">
        <v>92.34</v>
      </c>
      <c r="I154" s="175">
        <v>198</v>
      </c>
      <c r="J154" s="176">
        <f>ROUND(I154*H154,2)</f>
        <v>18283.32</v>
      </c>
      <c r="K154" s="172" t="s">
        <v>138</v>
      </c>
      <c r="L154" s="177"/>
      <c r="M154" s="178" t="s">
        <v>3</v>
      </c>
      <c r="N154" s="179" t="s">
        <v>42</v>
      </c>
      <c r="P154" s="141">
        <f>O154*H154</f>
        <v>0</v>
      </c>
      <c r="Q154" s="141">
        <v>8.9999999999999998E-4</v>
      </c>
      <c r="R154" s="141">
        <f>Q154*H154</f>
        <v>8.3105999999999999E-2</v>
      </c>
      <c r="S154" s="141">
        <v>0</v>
      </c>
      <c r="T154" s="142">
        <f>S154*H154</f>
        <v>0</v>
      </c>
      <c r="AR154" s="143" t="s">
        <v>177</v>
      </c>
      <c r="AT154" s="143" t="s">
        <v>212</v>
      </c>
      <c r="AU154" s="143" t="s">
        <v>80</v>
      </c>
      <c r="AY154" s="17" t="s">
        <v>132</v>
      </c>
      <c r="BE154" s="144">
        <f>IF(N154="základní",J154,0)</f>
        <v>18283.32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78</v>
      </c>
      <c r="BK154" s="144">
        <f>ROUND(I154*H154,2)</f>
        <v>18283.32</v>
      </c>
      <c r="BL154" s="17" t="s">
        <v>139</v>
      </c>
      <c r="BM154" s="143" t="s">
        <v>251</v>
      </c>
    </row>
    <row r="155" spans="2:65" s="13" customFormat="1">
      <c r="B155" s="156"/>
      <c r="D155" s="150" t="s">
        <v>153</v>
      </c>
      <c r="F155" s="158" t="s">
        <v>252</v>
      </c>
      <c r="H155" s="159">
        <v>92.34</v>
      </c>
      <c r="I155" s="160"/>
      <c r="L155" s="156"/>
      <c r="M155" s="161"/>
      <c r="T155" s="162"/>
      <c r="AT155" s="157" t="s">
        <v>153</v>
      </c>
      <c r="AU155" s="157" t="s">
        <v>80</v>
      </c>
      <c r="AV155" s="13" t="s">
        <v>80</v>
      </c>
      <c r="AW155" s="13" t="s">
        <v>4</v>
      </c>
      <c r="AX155" s="13" t="s">
        <v>78</v>
      </c>
      <c r="AY155" s="157" t="s">
        <v>132</v>
      </c>
    </row>
    <row r="156" spans="2:65" s="1" customFormat="1" ht="55.5" customHeight="1">
      <c r="B156" s="131"/>
      <c r="C156" s="132" t="s">
        <v>253</v>
      </c>
      <c r="D156" s="132" t="s">
        <v>134</v>
      </c>
      <c r="E156" s="133" t="s">
        <v>254</v>
      </c>
      <c r="F156" s="134" t="s">
        <v>255</v>
      </c>
      <c r="G156" s="135" t="s">
        <v>150</v>
      </c>
      <c r="H156" s="136">
        <v>120</v>
      </c>
      <c r="I156" s="137">
        <v>12000</v>
      </c>
      <c r="J156" s="138">
        <f>ROUND(I156*H156,2)</f>
        <v>1440000</v>
      </c>
      <c r="K156" s="134" t="s">
        <v>3</v>
      </c>
      <c r="L156" s="32"/>
      <c r="M156" s="139" t="s">
        <v>3</v>
      </c>
      <c r="N156" s="140" t="s">
        <v>42</v>
      </c>
      <c r="P156" s="141">
        <f>O156*H156</f>
        <v>0</v>
      </c>
      <c r="Q156" s="141">
        <v>3.11388</v>
      </c>
      <c r="R156" s="141">
        <f>Q156*H156</f>
        <v>373.66559999999998</v>
      </c>
      <c r="S156" s="141">
        <v>0</v>
      </c>
      <c r="T156" s="142">
        <f>S156*H156</f>
        <v>0</v>
      </c>
      <c r="AR156" s="143" t="s">
        <v>139</v>
      </c>
      <c r="AT156" s="143" t="s">
        <v>134</v>
      </c>
      <c r="AU156" s="143" t="s">
        <v>80</v>
      </c>
      <c r="AY156" s="17" t="s">
        <v>132</v>
      </c>
      <c r="BE156" s="144">
        <f>IF(N156="základní",J156,0)</f>
        <v>1440000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78</v>
      </c>
      <c r="BK156" s="144">
        <f>ROUND(I156*H156,2)</f>
        <v>1440000</v>
      </c>
      <c r="BL156" s="17" t="s">
        <v>139</v>
      </c>
      <c r="BM156" s="143" t="s">
        <v>256</v>
      </c>
    </row>
    <row r="157" spans="2:65" s="12" customFormat="1">
      <c r="B157" s="149"/>
      <c r="D157" s="150" t="s">
        <v>153</v>
      </c>
      <c r="E157" s="151" t="s">
        <v>3</v>
      </c>
      <c r="F157" s="152" t="s">
        <v>207</v>
      </c>
      <c r="H157" s="151" t="s">
        <v>3</v>
      </c>
      <c r="I157" s="153"/>
      <c r="L157" s="149"/>
      <c r="M157" s="154"/>
      <c r="T157" s="155"/>
      <c r="AT157" s="151" t="s">
        <v>153</v>
      </c>
      <c r="AU157" s="151" t="s">
        <v>80</v>
      </c>
      <c r="AV157" s="12" t="s">
        <v>78</v>
      </c>
      <c r="AW157" s="12" t="s">
        <v>32</v>
      </c>
      <c r="AX157" s="12" t="s">
        <v>71</v>
      </c>
      <c r="AY157" s="151" t="s">
        <v>132</v>
      </c>
    </row>
    <row r="158" spans="2:65" s="12" customFormat="1">
      <c r="B158" s="149"/>
      <c r="D158" s="150" t="s">
        <v>153</v>
      </c>
      <c r="E158" s="151" t="s">
        <v>3</v>
      </c>
      <c r="F158" s="152" t="s">
        <v>154</v>
      </c>
      <c r="H158" s="151" t="s">
        <v>3</v>
      </c>
      <c r="I158" s="153"/>
      <c r="L158" s="149"/>
      <c r="M158" s="154"/>
      <c r="T158" s="155"/>
      <c r="AT158" s="151" t="s">
        <v>153</v>
      </c>
      <c r="AU158" s="151" t="s">
        <v>80</v>
      </c>
      <c r="AV158" s="12" t="s">
        <v>78</v>
      </c>
      <c r="AW158" s="12" t="s">
        <v>32</v>
      </c>
      <c r="AX158" s="12" t="s">
        <v>71</v>
      </c>
      <c r="AY158" s="151" t="s">
        <v>132</v>
      </c>
    </row>
    <row r="159" spans="2:65" s="12" customFormat="1">
      <c r="B159" s="149"/>
      <c r="D159" s="150" t="s">
        <v>153</v>
      </c>
      <c r="E159" s="151" t="s">
        <v>3</v>
      </c>
      <c r="F159" s="152" t="s">
        <v>257</v>
      </c>
      <c r="H159" s="151" t="s">
        <v>3</v>
      </c>
      <c r="I159" s="153"/>
      <c r="L159" s="149"/>
      <c r="M159" s="154"/>
      <c r="T159" s="155"/>
      <c r="AT159" s="151" t="s">
        <v>153</v>
      </c>
      <c r="AU159" s="151" t="s">
        <v>80</v>
      </c>
      <c r="AV159" s="12" t="s">
        <v>78</v>
      </c>
      <c r="AW159" s="12" t="s">
        <v>32</v>
      </c>
      <c r="AX159" s="12" t="s">
        <v>71</v>
      </c>
      <c r="AY159" s="151" t="s">
        <v>132</v>
      </c>
    </row>
    <row r="160" spans="2:65" s="12" customFormat="1">
      <c r="B160" s="149"/>
      <c r="D160" s="150" t="s">
        <v>153</v>
      </c>
      <c r="E160" s="151" t="s">
        <v>3</v>
      </c>
      <c r="F160" s="152" t="s">
        <v>258</v>
      </c>
      <c r="H160" s="151" t="s">
        <v>3</v>
      </c>
      <c r="I160" s="153"/>
      <c r="L160" s="149"/>
      <c r="M160" s="154"/>
      <c r="T160" s="155"/>
      <c r="AT160" s="151" t="s">
        <v>153</v>
      </c>
      <c r="AU160" s="151" t="s">
        <v>80</v>
      </c>
      <c r="AV160" s="12" t="s">
        <v>78</v>
      </c>
      <c r="AW160" s="12" t="s">
        <v>32</v>
      </c>
      <c r="AX160" s="12" t="s">
        <v>71</v>
      </c>
      <c r="AY160" s="151" t="s">
        <v>132</v>
      </c>
    </row>
    <row r="161" spans="2:65" s="12" customFormat="1" ht="33.75">
      <c r="B161" s="149"/>
      <c r="D161" s="150" t="s">
        <v>153</v>
      </c>
      <c r="E161" s="151" t="s">
        <v>3</v>
      </c>
      <c r="F161" s="152" t="s">
        <v>259</v>
      </c>
      <c r="H161" s="151" t="s">
        <v>3</v>
      </c>
      <c r="I161" s="153"/>
      <c r="L161" s="149"/>
      <c r="M161" s="154"/>
      <c r="T161" s="155"/>
      <c r="AT161" s="151" t="s">
        <v>153</v>
      </c>
      <c r="AU161" s="151" t="s">
        <v>80</v>
      </c>
      <c r="AV161" s="12" t="s">
        <v>78</v>
      </c>
      <c r="AW161" s="12" t="s">
        <v>32</v>
      </c>
      <c r="AX161" s="12" t="s">
        <v>71</v>
      </c>
      <c r="AY161" s="151" t="s">
        <v>132</v>
      </c>
    </row>
    <row r="162" spans="2:65" s="13" customFormat="1">
      <c r="B162" s="156"/>
      <c r="D162" s="150" t="s">
        <v>153</v>
      </c>
      <c r="E162" s="157" t="s">
        <v>3</v>
      </c>
      <c r="F162" s="158" t="s">
        <v>260</v>
      </c>
      <c r="H162" s="159">
        <v>120</v>
      </c>
      <c r="I162" s="160"/>
      <c r="L162" s="156"/>
      <c r="M162" s="161"/>
      <c r="T162" s="162"/>
      <c r="AT162" s="157" t="s">
        <v>153</v>
      </c>
      <c r="AU162" s="157" t="s">
        <v>80</v>
      </c>
      <c r="AV162" s="13" t="s">
        <v>80</v>
      </c>
      <c r="AW162" s="13" t="s">
        <v>32</v>
      </c>
      <c r="AX162" s="13" t="s">
        <v>78</v>
      </c>
      <c r="AY162" s="157" t="s">
        <v>132</v>
      </c>
    </row>
    <row r="163" spans="2:65" s="1" customFormat="1" ht="66.75" customHeight="1">
      <c r="B163" s="131"/>
      <c r="C163" s="132" t="s">
        <v>8</v>
      </c>
      <c r="D163" s="132" t="s">
        <v>134</v>
      </c>
      <c r="E163" s="133" t="s">
        <v>261</v>
      </c>
      <c r="F163" s="134" t="s">
        <v>262</v>
      </c>
      <c r="G163" s="135" t="s">
        <v>150</v>
      </c>
      <c r="H163" s="136">
        <v>420</v>
      </c>
      <c r="I163" s="137">
        <v>5900</v>
      </c>
      <c r="J163" s="138">
        <f>ROUND(I163*H163,2)</f>
        <v>2478000</v>
      </c>
      <c r="K163" s="134" t="s">
        <v>138</v>
      </c>
      <c r="L163" s="32"/>
      <c r="M163" s="139" t="s">
        <v>3</v>
      </c>
      <c r="N163" s="140" t="s">
        <v>42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139</v>
      </c>
      <c r="AT163" s="143" t="s">
        <v>134</v>
      </c>
      <c r="AU163" s="143" t="s">
        <v>80</v>
      </c>
      <c r="AY163" s="17" t="s">
        <v>132</v>
      </c>
      <c r="BE163" s="144">
        <f>IF(N163="základní",J163,0)</f>
        <v>2478000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7" t="s">
        <v>78</v>
      </c>
      <c r="BK163" s="144">
        <f>ROUND(I163*H163,2)</f>
        <v>2478000</v>
      </c>
      <c r="BL163" s="17" t="s">
        <v>139</v>
      </c>
      <c r="BM163" s="143" t="s">
        <v>263</v>
      </c>
    </row>
    <row r="164" spans="2:65" s="1" customFormat="1">
      <c r="B164" s="32"/>
      <c r="D164" s="145" t="s">
        <v>141</v>
      </c>
      <c r="F164" s="146" t="s">
        <v>264</v>
      </c>
      <c r="I164" s="147"/>
      <c r="L164" s="32"/>
      <c r="M164" s="148"/>
      <c r="T164" s="53"/>
      <c r="AT164" s="17" t="s">
        <v>141</v>
      </c>
      <c r="AU164" s="17" t="s">
        <v>80</v>
      </c>
    </row>
    <row r="165" spans="2:65" s="12" customFormat="1">
      <c r="B165" s="149"/>
      <c r="D165" s="150" t="s">
        <v>153</v>
      </c>
      <c r="E165" s="151" t="s">
        <v>3</v>
      </c>
      <c r="F165" s="152" t="s">
        <v>207</v>
      </c>
      <c r="H165" s="151" t="s">
        <v>3</v>
      </c>
      <c r="I165" s="153"/>
      <c r="L165" s="149"/>
      <c r="M165" s="154"/>
      <c r="T165" s="155"/>
      <c r="AT165" s="151" t="s">
        <v>153</v>
      </c>
      <c r="AU165" s="151" t="s">
        <v>80</v>
      </c>
      <c r="AV165" s="12" t="s">
        <v>78</v>
      </c>
      <c r="AW165" s="12" t="s">
        <v>32</v>
      </c>
      <c r="AX165" s="12" t="s">
        <v>71</v>
      </c>
      <c r="AY165" s="151" t="s">
        <v>132</v>
      </c>
    </row>
    <row r="166" spans="2:65" s="12" customFormat="1">
      <c r="B166" s="149"/>
      <c r="D166" s="150" t="s">
        <v>153</v>
      </c>
      <c r="E166" s="151" t="s">
        <v>3</v>
      </c>
      <c r="F166" s="152" t="s">
        <v>154</v>
      </c>
      <c r="H166" s="151" t="s">
        <v>3</v>
      </c>
      <c r="I166" s="153"/>
      <c r="L166" s="149"/>
      <c r="M166" s="154"/>
      <c r="T166" s="155"/>
      <c r="AT166" s="151" t="s">
        <v>153</v>
      </c>
      <c r="AU166" s="151" t="s">
        <v>80</v>
      </c>
      <c r="AV166" s="12" t="s">
        <v>78</v>
      </c>
      <c r="AW166" s="12" t="s">
        <v>32</v>
      </c>
      <c r="AX166" s="12" t="s">
        <v>71</v>
      </c>
      <c r="AY166" s="151" t="s">
        <v>132</v>
      </c>
    </row>
    <row r="167" spans="2:65" s="12" customFormat="1">
      <c r="B167" s="149"/>
      <c r="D167" s="150" t="s">
        <v>153</v>
      </c>
      <c r="E167" s="151" t="s">
        <v>3</v>
      </c>
      <c r="F167" s="152" t="s">
        <v>257</v>
      </c>
      <c r="H167" s="151" t="s">
        <v>3</v>
      </c>
      <c r="I167" s="153"/>
      <c r="L167" s="149"/>
      <c r="M167" s="154"/>
      <c r="T167" s="155"/>
      <c r="AT167" s="151" t="s">
        <v>153</v>
      </c>
      <c r="AU167" s="151" t="s">
        <v>80</v>
      </c>
      <c r="AV167" s="12" t="s">
        <v>78</v>
      </c>
      <c r="AW167" s="12" t="s">
        <v>32</v>
      </c>
      <c r="AX167" s="12" t="s">
        <v>71</v>
      </c>
      <c r="AY167" s="151" t="s">
        <v>132</v>
      </c>
    </row>
    <row r="168" spans="2:65" s="12" customFormat="1">
      <c r="B168" s="149"/>
      <c r="D168" s="150" t="s">
        <v>153</v>
      </c>
      <c r="E168" s="151" t="s">
        <v>3</v>
      </c>
      <c r="F168" s="152" t="s">
        <v>258</v>
      </c>
      <c r="H168" s="151" t="s">
        <v>3</v>
      </c>
      <c r="I168" s="153"/>
      <c r="L168" s="149"/>
      <c r="M168" s="154"/>
      <c r="T168" s="155"/>
      <c r="AT168" s="151" t="s">
        <v>153</v>
      </c>
      <c r="AU168" s="151" t="s">
        <v>80</v>
      </c>
      <c r="AV168" s="12" t="s">
        <v>78</v>
      </c>
      <c r="AW168" s="12" t="s">
        <v>32</v>
      </c>
      <c r="AX168" s="12" t="s">
        <v>71</v>
      </c>
      <c r="AY168" s="151" t="s">
        <v>132</v>
      </c>
    </row>
    <row r="169" spans="2:65" s="12" customFormat="1">
      <c r="B169" s="149"/>
      <c r="D169" s="150" t="s">
        <v>153</v>
      </c>
      <c r="E169" s="151" t="s">
        <v>3</v>
      </c>
      <c r="F169" s="152" t="s">
        <v>265</v>
      </c>
      <c r="H169" s="151" t="s">
        <v>3</v>
      </c>
      <c r="I169" s="153"/>
      <c r="L169" s="149"/>
      <c r="M169" s="154"/>
      <c r="T169" s="155"/>
      <c r="AT169" s="151" t="s">
        <v>153</v>
      </c>
      <c r="AU169" s="151" t="s">
        <v>80</v>
      </c>
      <c r="AV169" s="12" t="s">
        <v>78</v>
      </c>
      <c r="AW169" s="12" t="s">
        <v>32</v>
      </c>
      <c r="AX169" s="12" t="s">
        <v>71</v>
      </c>
      <c r="AY169" s="151" t="s">
        <v>132</v>
      </c>
    </row>
    <row r="170" spans="2:65" s="13" customFormat="1">
      <c r="B170" s="156"/>
      <c r="D170" s="150" t="s">
        <v>153</v>
      </c>
      <c r="E170" s="157" t="s">
        <v>3</v>
      </c>
      <c r="F170" s="158" t="s">
        <v>266</v>
      </c>
      <c r="H170" s="159">
        <v>420</v>
      </c>
      <c r="I170" s="160"/>
      <c r="L170" s="156"/>
      <c r="M170" s="161"/>
      <c r="T170" s="162"/>
      <c r="AT170" s="157" t="s">
        <v>153</v>
      </c>
      <c r="AU170" s="157" t="s">
        <v>80</v>
      </c>
      <c r="AV170" s="13" t="s">
        <v>80</v>
      </c>
      <c r="AW170" s="13" t="s">
        <v>32</v>
      </c>
      <c r="AX170" s="13" t="s">
        <v>78</v>
      </c>
      <c r="AY170" s="157" t="s">
        <v>132</v>
      </c>
    </row>
    <row r="171" spans="2:65" s="1" customFormat="1" ht="76.349999999999994" customHeight="1">
      <c r="B171" s="131"/>
      <c r="C171" s="132" t="s">
        <v>267</v>
      </c>
      <c r="D171" s="132" t="s">
        <v>134</v>
      </c>
      <c r="E171" s="133" t="s">
        <v>268</v>
      </c>
      <c r="F171" s="134" t="s">
        <v>269</v>
      </c>
      <c r="G171" s="135" t="s">
        <v>137</v>
      </c>
      <c r="H171" s="136">
        <v>830</v>
      </c>
      <c r="I171" s="137">
        <v>1250</v>
      </c>
      <c r="J171" s="138">
        <f>ROUND(I171*H171,2)</f>
        <v>1037500</v>
      </c>
      <c r="K171" s="134" t="s">
        <v>138</v>
      </c>
      <c r="L171" s="32"/>
      <c r="M171" s="139" t="s">
        <v>3</v>
      </c>
      <c r="N171" s="140" t="s">
        <v>42</v>
      </c>
      <c r="P171" s="141">
        <f>O171*H171</f>
        <v>0</v>
      </c>
      <c r="Q171" s="141">
        <v>8.6499999999999997E-3</v>
      </c>
      <c r="R171" s="141">
        <f>Q171*H171</f>
        <v>7.1795</v>
      </c>
      <c r="S171" s="141">
        <v>0</v>
      </c>
      <c r="T171" s="142">
        <f>S171*H171</f>
        <v>0</v>
      </c>
      <c r="AR171" s="143" t="s">
        <v>139</v>
      </c>
      <c r="AT171" s="143" t="s">
        <v>134</v>
      </c>
      <c r="AU171" s="143" t="s">
        <v>80</v>
      </c>
      <c r="AY171" s="17" t="s">
        <v>132</v>
      </c>
      <c r="BE171" s="144">
        <f>IF(N171="základní",J171,0)</f>
        <v>1037500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7" t="s">
        <v>78</v>
      </c>
      <c r="BK171" s="144">
        <f>ROUND(I171*H171,2)</f>
        <v>1037500</v>
      </c>
      <c r="BL171" s="17" t="s">
        <v>139</v>
      </c>
      <c r="BM171" s="143" t="s">
        <v>270</v>
      </c>
    </row>
    <row r="172" spans="2:65" s="1" customFormat="1">
      <c r="B172" s="32"/>
      <c r="D172" s="145" t="s">
        <v>141</v>
      </c>
      <c r="F172" s="146" t="s">
        <v>271</v>
      </c>
      <c r="I172" s="147"/>
      <c r="L172" s="32"/>
      <c r="M172" s="148"/>
      <c r="T172" s="53"/>
      <c r="AT172" s="17" t="s">
        <v>141</v>
      </c>
      <c r="AU172" s="17" t="s">
        <v>80</v>
      </c>
    </row>
    <row r="173" spans="2:65" s="12" customFormat="1">
      <c r="B173" s="149"/>
      <c r="D173" s="150" t="s">
        <v>153</v>
      </c>
      <c r="E173" s="151" t="s">
        <v>3</v>
      </c>
      <c r="F173" s="152" t="s">
        <v>154</v>
      </c>
      <c r="H173" s="151" t="s">
        <v>3</v>
      </c>
      <c r="I173" s="153"/>
      <c r="L173" s="149"/>
      <c r="M173" s="154"/>
      <c r="T173" s="155"/>
      <c r="AT173" s="151" t="s">
        <v>153</v>
      </c>
      <c r="AU173" s="151" t="s">
        <v>80</v>
      </c>
      <c r="AV173" s="12" t="s">
        <v>78</v>
      </c>
      <c r="AW173" s="12" t="s">
        <v>32</v>
      </c>
      <c r="AX173" s="12" t="s">
        <v>71</v>
      </c>
      <c r="AY173" s="151" t="s">
        <v>132</v>
      </c>
    </row>
    <row r="174" spans="2:65" s="13" customFormat="1">
      <c r="B174" s="156"/>
      <c r="D174" s="150" t="s">
        <v>153</v>
      </c>
      <c r="E174" s="157" t="s">
        <v>3</v>
      </c>
      <c r="F174" s="158" t="s">
        <v>272</v>
      </c>
      <c r="H174" s="159">
        <v>830</v>
      </c>
      <c r="I174" s="160"/>
      <c r="L174" s="156"/>
      <c r="M174" s="161"/>
      <c r="T174" s="162"/>
      <c r="AT174" s="157" t="s">
        <v>153</v>
      </c>
      <c r="AU174" s="157" t="s">
        <v>80</v>
      </c>
      <c r="AV174" s="13" t="s">
        <v>80</v>
      </c>
      <c r="AW174" s="13" t="s">
        <v>32</v>
      </c>
      <c r="AX174" s="13" t="s">
        <v>78</v>
      </c>
      <c r="AY174" s="157" t="s">
        <v>132</v>
      </c>
    </row>
    <row r="175" spans="2:65" s="1" customFormat="1" ht="76.349999999999994" customHeight="1">
      <c r="B175" s="131"/>
      <c r="C175" s="132" t="s">
        <v>273</v>
      </c>
      <c r="D175" s="132" t="s">
        <v>134</v>
      </c>
      <c r="E175" s="133" t="s">
        <v>274</v>
      </c>
      <c r="F175" s="134" t="s">
        <v>275</v>
      </c>
      <c r="G175" s="135" t="s">
        <v>137</v>
      </c>
      <c r="H175" s="136">
        <v>830</v>
      </c>
      <c r="I175" s="137">
        <v>319</v>
      </c>
      <c r="J175" s="138">
        <f>ROUND(I175*H175,2)</f>
        <v>264770</v>
      </c>
      <c r="K175" s="134" t="s">
        <v>138</v>
      </c>
      <c r="L175" s="32"/>
      <c r="M175" s="139" t="s">
        <v>3</v>
      </c>
      <c r="N175" s="140" t="s">
        <v>42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139</v>
      </c>
      <c r="AT175" s="143" t="s">
        <v>134</v>
      </c>
      <c r="AU175" s="143" t="s">
        <v>80</v>
      </c>
      <c r="AY175" s="17" t="s">
        <v>132</v>
      </c>
      <c r="BE175" s="144">
        <f>IF(N175="základní",J175,0)</f>
        <v>264770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7" t="s">
        <v>78</v>
      </c>
      <c r="BK175" s="144">
        <f>ROUND(I175*H175,2)</f>
        <v>264770</v>
      </c>
      <c r="BL175" s="17" t="s">
        <v>139</v>
      </c>
      <c r="BM175" s="143" t="s">
        <v>276</v>
      </c>
    </row>
    <row r="176" spans="2:65" s="1" customFormat="1">
      <c r="B176" s="32"/>
      <c r="D176" s="145" t="s">
        <v>141</v>
      </c>
      <c r="F176" s="146" t="s">
        <v>277</v>
      </c>
      <c r="I176" s="147"/>
      <c r="L176" s="32"/>
      <c r="M176" s="148"/>
      <c r="T176" s="53"/>
      <c r="AT176" s="17" t="s">
        <v>141</v>
      </c>
      <c r="AU176" s="17" t="s">
        <v>80</v>
      </c>
    </row>
    <row r="177" spans="2:65" s="1" customFormat="1" ht="78" customHeight="1">
      <c r="B177" s="131"/>
      <c r="C177" s="132" t="s">
        <v>278</v>
      </c>
      <c r="D177" s="132" t="s">
        <v>134</v>
      </c>
      <c r="E177" s="133" t="s">
        <v>279</v>
      </c>
      <c r="F177" s="134" t="s">
        <v>280</v>
      </c>
      <c r="G177" s="135" t="s">
        <v>199</v>
      </c>
      <c r="H177" s="136">
        <v>56.7</v>
      </c>
      <c r="I177" s="137">
        <v>42000</v>
      </c>
      <c r="J177" s="138">
        <f>ROUND(I177*H177,2)</f>
        <v>2381400</v>
      </c>
      <c r="K177" s="134" t="s">
        <v>138</v>
      </c>
      <c r="L177" s="32"/>
      <c r="M177" s="139" t="s">
        <v>3</v>
      </c>
      <c r="N177" s="140" t="s">
        <v>42</v>
      </c>
      <c r="P177" s="141">
        <f>O177*H177</f>
        <v>0</v>
      </c>
      <c r="Q177" s="141">
        <v>1.0556000000000001</v>
      </c>
      <c r="R177" s="141">
        <f>Q177*H177</f>
        <v>59.852520000000005</v>
      </c>
      <c r="S177" s="141">
        <v>0</v>
      </c>
      <c r="T177" s="142">
        <f>S177*H177</f>
        <v>0</v>
      </c>
      <c r="AR177" s="143" t="s">
        <v>139</v>
      </c>
      <c r="AT177" s="143" t="s">
        <v>134</v>
      </c>
      <c r="AU177" s="143" t="s">
        <v>80</v>
      </c>
      <c r="AY177" s="17" t="s">
        <v>132</v>
      </c>
      <c r="BE177" s="144">
        <f>IF(N177="základní",J177,0)</f>
        <v>2381400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7" t="s">
        <v>78</v>
      </c>
      <c r="BK177" s="144">
        <f>ROUND(I177*H177,2)</f>
        <v>2381400</v>
      </c>
      <c r="BL177" s="17" t="s">
        <v>139</v>
      </c>
      <c r="BM177" s="143" t="s">
        <v>281</v>
      </c>
    </row>
    <row r="178" spans="2:65" s="1" customFormat="1">
      <c r="B178" s="32"/>
      <c r="D178" s="145" t="s">
        <v>141</v>
      </c>
      <c r="F178" s="146" t="s">
        <v>282</v>
      </c>
      <c r="I178" s="147"/>
      <c r="L178" s="32"/>
      <c r="M178" s="148"/>
      <c r="T178" s="53"/>
      <c r="AT178" s="17" t="s">
        <v>141</v>
      </c>
      <c r="AU178" s="17" t="s">
        <v>80</v>
      </c>
    </row>
    <row r="179" spans="2:65" s="12" customFormat="1">
      <c r="B179" s="149"/>
      <c r="D179" s="150" t="s">
        <v>153</v>
      </c>
      <c r="E179" s="151" t="s">
        <v>3</v>
      </c>
      <c r="F179" s="152" t="s">
        <v>207</v>
      </c>
      <c r="H179" s="151" t="s">
        <v>3</v>
      </c>
      <c r="I179" s="153"/>
      <c r="L179" s="149"/>
      <c r="M179" s="154"/>
      <c r="T179" s="155"/>
      <c r="AT179" s="151" t="s">
        <v>153</v>
      </c>
      <c r="AU179" s="151" t="s">
        <v>80</v>
      </c>
      <c r="AV179" s="12" t="s">
        <v>78</v>
      </c>
      <c r="AW179" s="12" t="s">
        <v>32</v>
      </c>
      <c r="AX179" s="12" t="s">
        <v>71</v>
      </c>
      <c r="AY179" s="151" t="s">
        <v>132</v>
      </c>
    </row>
    <row r="180" spans="2:65" s="12" customFormat="1">
      <c r="B180" s="149"/>
      <c r="D180" s="150" t="s">
        <v>153</v>
      </c>
      <c r="E180" s="151" t="s">
        <v>3</v>
      </c>
      <c r="F180" s="152" t="s">
        <v>154</v>
      </c>
      <c r="H180" s="151" t="s">
        <v>3</v>
      </c>
      <c r="I180" s="153"/>
      <c r="L180" s="149"/>
      <c r="M180" s="154"/>
      <c r="T180" s="155"/>
      <c r="AT180" s="151" t="s">
        <v>153</v>
      </c>
      <c r="AU180" s="151" t="s">
        <v>80</v>
      </c>
      <c r="AV180" s="12" t="s">
        <v>78</v>
      </c>
      <c r="AW180" s="12" t="s">
        <v>32</v>
      </c>
      <c r="AX180" s="12" t="s">
        <v>71</v>
      </c>
      <c r="AY180" s="151" t="s">
        <v>132</v>
      </c>
    </row>
    <row r="181" spans="2:65" s="12" customFormat="1">
      <c r="B181" s="149"/>
      <c r="D181" s="150" t="s">
        <v>153</v>
      </c>
      <c r="E181" s="151" t="s">
        <v>3</v>
      </c>
      <c r="F181" s="152" t="s">
        <v>257</v>
      </c>
      <c r="H181" s="151" t="s">
        <v>3</v>
      </c>
      <c r="I181" s="153"/>
      <c r="L181" s="149"/>
      <c r="M181" s="154"/>
      <c r="T181" s="155"/>
      <c r="AT181" s="151" t="s">
        <v>153</v>
      </c>
      <c r="AU181" s="151" t="s">
        <v>80</v>
      </c>
      <c r="AV181" s="12" t="s">
        <v>78</v>
      </c>
      <c r="AW181" s="12" t="s">
        <v>32</v>
      </c>
      <c r="AX181" s="12" t="s">
        <v>71</v>
      </c>
      <c r="AY181" s="151" t="s">
        <v>132</v>
      </c>
    </row>
    <row r="182" spans="2:65" s="12" customFormat="1">
      <c r="B182" s="149"/>
      <c r="D182" s="150" t="s">
        <v>153</v>
      </c>
      <c r="E182" s="151" t="s">
        <v>3</v>
      </c>
      <c r="F182" s="152" t="s">
        <v>258</v>
      </c>
      <c r="H182" s="151" t="s">
        <v>3</v>
      </c>
      <c r="I182" s="153"/>
      <c r="L182" s="149"/>
      <c r="M182" s="154"/>
      <c r="T182" s="155"/>
      <c r="AT182" s="151" t="s">
        <v>153</v>
      </c>
      <c r="AU182" s="151" t="s">
        <v>80</v>
      </c>
      <c r="AV182" s="12" t="s">
        <v>78</v>
      </c>
      <c r="AW182" s="12" t="s">
        <v>32</v>
      </c>
      <c r="AX182" s="12" t="s">
        <v>71</v>
      </c>
      <c r="AY182" s="151" t="s">
        <v>132</v>
      </c>
    </row>
    <row r="183" spans="2:65" s="13" customFormat="1">
      <c r="B183" s="156"/>
      <c r="D183" s="150" t="s">
        <v>153</v>
      </c>
      <c r="E183" s="157" t="s">
        <v>3</v>
      </c>
      <c r="F183" s="158" t="s">
        <v>283</v>
      </c>
      <c r="H183" s="159">
        <v>56.7</v>
      </c>
      <c r="I183" s="160"/>
      <c r="L183" s="156"/>
      <c r="M183" s="161"/>
      <c r="T183" s="162"/>
      <c r="AT183" s="157" t="s">
        <v>153</v>
      </c>
      <c r="AU183" s="157" t="s">
        <v>80</v>
      </c>
      <c r="AV183" s="13" t="s">
        <v>80</v>
      </c>
      <c r="AW183" s="13" t="s">
        <v>32</v>
      </c>
      <c r="AX183" s="13" t="s">
        <v>78</v>
      </c>
      <c r="AY183" s="157" t="s">
        <v>132</v>
      </c>
    </row>
    <row r="184" spans="2:65" s="11" customFormat="1" ht="22.9" customHeight="1">
      <c r="B184" s="119"/>
      <c r="D184" s="120" t="s">
        <v>70</v>
      </c>
      <c r="E184" s="129" t="s">
        <v>139</v>
      </c>
      <c r="F184" s="129" t="s">
        <v>284</v>
      </c>
      <c r="I184" s="122"/>
      <c r="J184" s="130">
        <f>BK184</f>
        <v>564170</v>
      </c>
      <c r="L184" s="119"/>
      <c r="M184" s="124"/>
      <c r="P184" s="125">
        <f>SUM(P185:P202)</f>
        <v>0</v>
      </c>
      <c r="R184" s="125">
        <f>SUM(R185:R202)</f>
        <v>464.83960000000002</v>
      </c>
      <c r="T184" s="126">
        <f>SUM(T185:T202)</f>
        <v>0</v>
      </c>
      <c r="AR184" s="120" t="s">
        <v>78</v>
      </c>
      <c r="AT184" s="127" t="s">
        <v>70</v>
      </c>
      <c r="AU184" s="127" t="s">
        <v>78</v>
      </c>
      <c r="AY184" s="120" t="s">
        <v>132</v>
      </c>
      <c r="BK184" s="128">
        <f>SUM(BK185:BK202)</f>
        <v>564170</v>
      </c>
    </row>
    <row r="185" spans="2:65" s="1" customFormat="1" ht="24.2" customHeight="1">
      <c r="B185" s="131"/>
      <c r="C185" s="132" t="s">
        <v>285</v>
      </c>
      <c r="D185" s="132" t="s">
        <v>134</v>
      </c>
      <c r="E185" s="133" t="s">
        <v>286</v>
      </c>
      <c r="F185" s="134" t="s">
        <v>287</v>
      </c>
      <c r="G185" s="135" t="s">
        <v>137</v>
      </c>
      <c r="H185" s="136">
        <v>342</v>
      </c>
      <c r="I185" s="137">
        <v>635</v>
      </c>
      <c r="J185" s="138">
        <f>ROUND(I185*H185,2)</f>
        <v>217170</v>
      </c>
      <c r="K185" s="134" t="s">
        <v>138</v>
      </c>
      <c r="L185" s="32"/>
      <c r="M185" s="139" t="s">
        <v>3</v>
      </c>
      <c r="N185" s="140" t="s">
        <v>42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139</v>
      </c>
      <c r="AT185" s="143" t="s">
        <v>134</v>
      </c>
      <c r="AU185" s="143" t="s">
        <v>80</v>
      </c>
      <c r="AY185" s="17" t="s">
        <v>132</v>
      </c>
      <c r="BE185" s="144">
        <f>IF(N185="základní",J185,0)</f>
        <v>217170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7" t="s">
        <v>78</v>
      </c>
      <c r="BK185" s="144">
        <f>ROUND(I185*H185,2)</f>
        <v>217170</v>
      </c>
      <c r="BL185" s="17" t="s">
        <v>139</v>
      </c>
      <c r="BM185" s="143" t="s">
        <v>288</v>
      </c>
    </row>
    <row r="186" spans="2:65" s="1" customFormat="1">
      <c r="B186" s="32"/>
      <c r="D186" s="145" t="s">
        <v>141</v>
      </c>
      <c r="F186" s="146" t="s">
        <v>289</v>
      </c>
      <c r="I186" s="147"/>
      <c r="L186" s="32"/>
      <c r="M186" s="148"/>
      <c r="T186" s="53"/>
      <c r="AT186" s="17" t="s">
        <v>141</v>
      </c>
      <c r="AU186" s="17" t="s">
        <v>80</v>
      </c>
    </row>
    <row r="187" spans="2:65" s="12" customFormat="1">
      <c r="B187" s="149"/>
      <c r="D187" s="150" t="s">
        <v>153</v>
      </c>
      <c r="E187" s="151" t="s">
        <v>3</v>
      </c>
      <c r="F187" s="152" t="s">
        <v>207</v>
      </c>
      <c r="H187" s="151" t="s">
        <v>3</v>
      </c>
      <c r="I187" s="153"/>
      <c r="L187" s="149"/>
      <c r="M187" s="154"/>
      <c r="T187" s="155"/>
      <c r="AT187" s="151" t="s">
        <v>153</v>
      </c>
      <c r="AU187" s="151" t="s">
        <v>80</v>
      </c>
      <c r="AV187" s="12" t="s">
        <v>78</v>
      </c>
      <c r="AW187" s="12" t="s">
        <v>32</v>
      </c>
      <c r="AX187" s="12" t="s">
        <v>71</v>
      </c>
      <c r="AY187" s="151" t="s">
        <v>132</v>
      </c>
    </row>
    <row r="188" spans="2:65" s="12" customFormat="1">
      <c r="B188" s="149"/>
      <c r="D188" s="150" t="s">
        <v>153</v>
      </c>
      <c r="E188" s="151" t="s">
        <v>3</v>
      </c>
      <c r="F188" s="152" t="s">
        <v>154</v>
      </c>
      <c r="H188" s="151" t="s">
        <v>3</v>
      </c>
      <c r="I188" s="153"/>
      <c r="L188" s="149"/>
      <c r="M188" s="154"/>
      <c r="T188" s="155"/>
      <c r="AT188" s="151" t="s">
        <v>153</v>
      </c>
      <c r="AU188" s="151" t="s">
        <v>80</v>
      </c>
      <c r="AV188" s="12" t="s">
        <v>78</v>
      </c>
      <c r="AW188" s="12" t="s">
        <v>32</v>
      </c>
      <c r="AX188" s="12" t="s">
        <v>71</v>
      </c>
      <c r="AY188" s="151" t="s">
        <v>132</v>
      </c>
    </row>
    <row r="189" spans="2:65" s="12" customFormat="1">
      <c r="B189" s="149"/>
      <c r="D189" s="150" t="s">
        <v>153</v>
      </c>
      <c r="E189" s="151" t="s">
        <v>3</v>
      </c>
      <c r="F189" s="152" t="s">
        <v>257</v>
      </c>
      <c r="H189" s="151" t="s">
        <v>3</v>
      </c>
      <c r="I189" s="153"/>
      <c r="L189" s="149"/>
      <c r="M189" s="154"/>
      <c r="T189" s="155"/>
      <c r="AT189" s="151" t="s">
        <v>153</v>
      </c>
      <c r="AU189" s="151" t="s">
        <v>80</v>
      </c>
      <c r="AV189" s="12" t="s">
        <v>78</v>
      </c>
      <c r="AW189" s="12" t="s">
        <v>32</v>
      </c>
      <c r="AX189" s="12" t="s">
        <v>71</v>
      </c>
      <c r="AY189" s="151" t="s">
        <v>132</v>
      </c>
    </row>
    <row r="190" spans="2:65" s="13" customFormat="1">
      <c r="B190" s="156"/>
      <c r="D190" s="150" t="s">
        <v>153</v>
      </c>
      <c r="E190" s="157" t="s">
        <v>3</v>
      </c>
      <c r="F190" s="158" t="s">
        <v>290</v>
      </c>
      <c r="H190" s="159">
        <v>342</v>
      </c>
      <c r="I190" s="160"/>
      <c r="L190" s="156"/>
      <c r="M190" s="161"/>
      <c r="T190" s="162"/>
      <c r="AT190" s="157" t="s">
        <v>153</v>
      </c>
      <c r="AU190" s="157" t="s">
        <v>80</v>
      </c>
      <c r="AV190" s="13" t="s">
        <v>80</v>
      </c>
      <c r="AW190" s="13" t="s">
        <v>32</v>
      </c>
      <c r="AX190" s="13" t="s">
        <v>78</v>
      </c>
      <c r="AY190" s="157" t="s">
        <v>132</v>
      </c>
    </row>
    <row r="191" spans="2:65" s="1" customFormat="1" ht="37.9" customHeight="1">
      <c r="B191" s="131"/>
      <c r="C191" s="132" t="s">
        <v>291</v>
      </c>
      <c r="D191" s="132" t="s">
        <v>134</v>
      </c>
      <c r="E191" s="133" t="s">
        <v>292</v>
      </c>
      <c r="F191" s="134" t="s">
        <v>293</v>
      </c>
      <c r="G191" s="135" t="s">
        <v>150</v>
      </c>
      <c r="H191" s="136">
        <v>100</v>
      </c>
      <c r="I191" s="137">
        <v>1250</v>
      </c>
      <c r="J191" s="138">
        <f>ROUND(I191*H191,2)</f>
        <v>125000</v>
      </c>
      <c r="K191" s="134" t="s">
        <v>138</v>
      </c>
      <c r="L191" s="32"/>
      <c r="M191" s="139" t="s">
        <v>3</v>
      </c>
      <c r="N191" s="140" t="s">
        <v>42</v>
      </c>
      <c r="P191" s="141">
        <f>O191*H191</f>
        <v>0</v>
      </c>
      <c r="Q191" s="141">
        <v>2.0874999999999999</v>
      </c>
      <c r="R191" s="141">
        <f>Q191*H191</f>
        <v>208.75</v>
      </c>
      <c r="S191" s="141">
        <v>0</v>
      </c>
      <c r="T191" s="142">
        <f>S191*H191</f>
        <v>0</v>
      </c>
      <c r="AR191" s="143" t="s">
        <v>139</v>
      </c>
      <c r="AT191" s="143" t="s">
        <v>134</v>
      </c>
      <c r="AU191" s="143" t="s">
        <v>80</v>
      </c>
      <c r="AY191" s="17" t="s">
        <v>132</v>
      </c>
      <c r="BE191" s="144">
        <f>IF(N191="základní",J191,0)</f>
        <v>125000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78</v>
      </c>
      <c r="BK191" s="144">
        <f>ROUND(I191*H191,2)</f>
        <v>125000</v>
      </c>
      <c r="BL191" s="17" t="s">
        <v>139</v>
      </c>
      <c r="BM191" s="143" t="s">
        <v>294</v>
      </c>
    </row>
    <row r="192" spans="2:65" s="1" customFormat="1">
      <c r="B192" s="32"/>
      <c r="D192" s="145" t="s">
        <v>141</v>
      </c>
      <c r="F192" s="146" t="s">
        <v>295</v>
      </c>
      <c r="I192" s="147"/>
      <c r="L192" s="32"/>
      <c r="M192" s="148"/>
      <c r="T192" s="53"/>
      <c r="AT192" s="17" t="s">
        <v>141</v>
      </c>
      <c r="AU192" s="17" t="s">
        <v>80</v>
      </c>
    </row>
    <row r="193" spans="2:65" s="12" customFormat="1">
      <c r="B193" s="149"/>
      <c r="D193" s="150" t="s">
        <v>153</v>
      </c>
      <c r="E193" s="151" t="s">
        <v>3</v>
      </c>
      <c r="F193" s="152" t="s">
        <v>154</v>
      </c>
      <c r="H193" s="151" t="s">
        <v>3</v>
      </c>
      <c r="I193" s="153"/>
      <c r="L193" s="149"/>
      <c r="M193" s="154"/>
      <c r="T193" s="155"/>
      <c r="AT193" s="151" t="s">
        <v>153</v>
      </c>
      <c r="AU193" s="151" t="s">
        <v>80</v>
      </c>
      <c r="AV193" s="12" t="s">
        <v>78</v>
      </c>
      <c r="AW193" s="12" t="s">
        <v>32</v>
      </c>
      <c r="AX193" s="12" t="s">
        <v>71</v>
      </c>
      <c r="AY193" s="151" t="s">
        <v>132</v>
      </c>
    </row>
    <row r="194" spans="2:65" s="12" customFormat="1">
      <c r="B194" s="149"/>
      <c r="D194" s="150" t="s">
        <v>153</v>
      </c>
      <c r="E194" s="151" t="s">
        <v>3</v>
      </c>
      <c r="F194" s="152" t="s">
        <v>257</v>
      </c>
      <c r="H194" s="151" t="s">
        <v>3</v>
      </c>
      <c r="I194" s="153"/>
      <c r="L194" s="149"/>
      <c r="M194" s="154"/>
      <c r="T194" s="155"/>
      <c r="AT194" s="151" t="s">
        <v>153</v>
      </c>
      <c r="AU194" s="151" t="s">
        <v>80</v>
      </c>
      <c r="AV194" s="12" t="s">
        <v>78</v>
      </c>
      <c r="AW194" s="12" t="s">
        <v>32</v>
      </c>
      <c r="AX194" s="12" t="s">
        <v>71</v>
      </c>
      <c r="AY194" s="151" t="s">
        <v>132</v>
      </c>
    </row>
    <row r="195" spans="2:65" s="12" customFormat="1">
      <c r="B195" s="149"/>
      <c r="D195" s="150" t="s">
        <v>153</v>
      </c>
      <c r="E195" s="151" t="s">
        <v>3</v>
      </c>
      <c r="F195" s="152" t="s">
        <v>296</v>
      </c>
      <c r="H195" s="151" t="s">
        <v>3</v>
      </c>
      <c r="I195" s="153"/>
      <c r="L195" s="149"/>
      <c r="M195" s="154"/>
      <c r="T195" s="155"/>
      <c r="AT195" s="151" t="s">
        <v>153</v>
      </c>
      <c r="AU195" s="151" t="s">
        <v>80</v>
      </c>
      <c r="AV195" s="12" t="s">
        <v>78</v>
      </c>
      <c r="AW195" s="12" t="s">
        <v>32</v>
      </c>
      <c r="AX195" s="12" t="s">
        <v>71</v>
      </c>
      <c r="AY195" s="151" t="s">
        <v>132</v>
      </c>
    </row>
    <row r="196" spans="2:65" s="13" customFormat="1">
      <c r="B196" s="156"/>
      <c r="D196" s="150" t="s">
        <v>153</v>
      </c>
      <c r="E196" s="157" t="s">
        <v>3</v>
      </c>
      <c r="F196" s="158" t="s">
        <v>297</v>
      </c>
      <c r="H196" s="159">
        <v>100</v>
      </c>
      <c r="I196" s="160"/>
      <c r="L196" s="156"/>
      <c r="M196" s="161"/>
      <c r="T196" s="162"/>
      <c r="AT196" s="157" t="s">
        <v>153</v>
      </c>
      <c r="AU196" s="157" t="s">
        <v>80</v>
      </c>
      <c r="AV196" s="13" t="s">
        <v>80</v>
      </c>
      <c r="AW196" s="13" t="s">
        <v>32</v>
      </c>
      <c r="AX196" s="13" t="s">
        <v>78</v>
      </c>
      <c r="AY196" s="157" t="s">
        <v>132</v>
      </c>
    </row>
    <row r="197" spans="2:65" s="1" customFormat="1" ht="37.9" customHeight="1">
      <c r="B197" s="131"/>
      <c r="C197" s="132" t="s">
        <v>298</v>
      </c>
      <c r="D197" s="132" t="s">
        <v>134</v>
      </c>
      <c r="E197" s="133" t="s">
        <v>299</v>
      </c>
      <c r="F197" s="134" t="s">
        <v>300</v>
      </c>
      <c r="G197" s="135" t="s">
        <v>150</v>
      </c>
      <c r="H197" s="136">
        <v>120</v>
      </c>
      <c r="I197" s="137">
        <v>1850</v>
      </c>
      <c r="J197" s="138">
        <f>ROUND(I197*H197,2)</f>
        <v>222000</v>
      </c>
      <c r="K197" s="134" t="s">
        <v>138</v>
      </c>
      <c r="L197" s="32"/>
      <c r="M197" s="139" t="s">
        <v>3</v>
      </c>
      <c r="N197" s="140" t="s">
        <v>42</v>
      </c>
      <c r="P197" s="141">
        <f>O197*H197</f>
        <v>0</v>
      </c>
      <c r="Q197" s="141">
        <v>2.13408</v>
      </c>
      <c r="R197" s="141">
        <f>Q197*H197</f>
        <v>256.08960000000002</v>
      </c>
      <c r="S197" s="141">
        <v>0</v>
      </c>
      <c r="T197" s="142">
        <f>S197*H197</f>
        <v>0</v>
      </c>
      <c r="AR197" s="143" t="s">
        <v>139</v>
      </c>
      <c r="AT197" s="143" t="s">
        <v>134</v>
      </c>
      <c r="AU197" s="143" t="s">
        <v>80</v>
      </c>
      <c r="AY197" s="17" t="s">
        <v>132</v>
      </c>
      <c r="BE197" s="144">
        <f>IF(N197="základní",J197,0)</f>
        <v>222000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7" t="s">
        <v>78</v>
      </c>
      <c r="BK197" s="144">
        <f>ROUND(I197*H197,2)</f>
        <v>222000</v>
      </c>
      <c r="BL197" s="17" t="s">
        <v>139</v>
      </c>
      <c r="BM197" s="143" t="s">
        <v>301</v>
      </c>
    </row>
    <row r="198" spans="2:65" s="1" customFormat="1">
      <c r="B198" s="32"/>
      <c r="D198" s="145" t="s">
        <v>141</v>
      </c>
      <c r="F198" s="146" t="s">
        <v>302</v>
      </c>
      <c r="I198" s="147"/>
      <c r="L198" s="32"/>
      <c r="M198" s="148"/>
      <c r="T198" s="53"/>
      <c r="AT198" s="17" t="s">
        <v>141</v>
      </c>
      <c r="AU198" s="17" t="s">
        <v>80</v>
      </c>
    </row>
    <row r="199" spans="2:65" s="12" customFormat="1">
      <c r="B199" s="149"/>
      <c r="D199" s="150" t="s">
        <v>153</v>
      </c>
      <c r="E199" s="151" t="s">
        <v>3</v>
      </c>
      <c r="F199" s="152" t="s">
        <v>207</v>
      </c>
      <c r="H199" s="151" t="s">
        <v>3</v>
      </c>
      <c r="I199" s="153"/>
      <c r="L199" s="149"/>
      <c r="M199" s="154"/>
      <c r="T199" s="155"/>
      <c r="AT199" s="151" t="s">
        <v>153</v>
      </c>
      <c r="AU199" s="151" t="s">
        <v>80</v>
      </c>
      <c r="AV199" s="12" t="s">
        <v>78</v>
      </c>
      <c r="AW199" s="12" t="s">
        <v>32</v>
      </c>
      <c r="AX199" s="12" t="s">
        <v>71</v>
      </c>
      <c r="AY199" s="151" t="s">
        <v>132</v>
      </c>
    </row>
    <row r="200" spans="2:65" s="12" customFormat="1">
      <c r="B200" s="149"/>
      <c r="D200" s="150" t="s">
        <v>153</v>
      </c>
      <c r="E200" s="151" t="s">
        <v>3</v>
      </c>
      <c r="F200" s="152" t="s">
        <v>154</v>
      </c>
      <c r="H200" s="151" t="s">
        <v>3</v>
      </c>
      <c r="I200" s="153"/>
      <c r="L200" s="149"/>
      <c r="M200" s="154"/>
      <c r="T200" s="155"/>
      <c r="AT200" s="151" t="s">
        <v>153</v>
      </c>
      <c r="AU200" s="151" t="s">
        <v>80</v>
      </c>
      <c r="AV200" s="12" t="s">
        <v>78</v>
      </c>
      <c r="AW200" s="12" t="s">
        <v>32</v>
      </c>
      <c r="AX200" s="12" t="s">
        <v>71</v>
      </c>
      <c r="AY200" s="151" t="s">
        <v>132</v>
      </c>
    </row>
    <row r="201" spans="2:65" s="12" customFormat="1">
      <c r="B201" s="149"/>
      <c r="D201" s="150" t="s">
        <v>153</v>
      </c>
      <c r="E201" s="151" t="s">
        <v>3</v>
      </c>
      <c r="F201" s="152" t="s">
        <v>257</v>
      </c>
      <c r="H201" s="151" t="s">
        <v>3</v>
      </c>
      <c r="I201" s="153"/>
      <c r="L201" s="149"/>
      <c r="M201" s="154"/>
      <c r="T201" s="155"/>
      <c r="AT201" s="151" t="s">
        <v>153</v>
      </c>
      <c r="AU201" s="151" t="s">
        <v>80</v>
      </c>
      <c r="AV201" s="12" t="s">
        <v>78</v>
      </c>
      <c r="AW201" s="12" t="s">
        <v>32</v>
      </c>
      <c r="AX201" s="12" t="s">
        <v>71</v>
      </c>
      <c r="AY201" s="151" t="s">
        <v>132</v>
      </c>
    </row>
    <row r="202" spans="2:65" s="13" customFormat="1">
      <c r="B202" s="156"/>
      <c r="D202" s="150" t="s">
        <v>153</v>
      </c>
      <c r="E202" s="157" t="s">
        <v>3</v>
      </c>
      <c r="F202" s="158" t="s">
        <v>260</v>
      </c>
      <c r="H202" s="159">
        <v>120</v>
      </c>
      <c r="I202" s="160"/>
      <c r="L202" s="156"/>
      <c r="M202" s="161"/>
      <c r="T202" s="162"/>
      <c r="AT202" s="157" t="s">
        <v>153</v>
      </c>
      <c r="AU202" s="157" t="s">
        <v>80</v>
      </c>
      <c r="AV202" s="13" t="s">
        <v>80</v>
      </c>
      <c r="AW202" s="13" t="s">
        <v>32</v>
      </c>
      <c r="AX202" s="13" t="s">
        <v>78</v>
      </c>
      <c r="AY202" s="157" t="s">
        <v>132</v>
      </c>
    </row>
    <row r="203" spans="2:65" s="11" customFormat="1" ht="22.9" customHeight="1">
      <c r="B203" s="119"/>
      <c r="D203" s="120" t="s">
        <v>70</v>
      </c>
      <c r="E203" s="129" t="s">
        <v>162</v>
      </c>
      <c r="F203" s="129" t="s">
        <v>303</v>
      </c>
      <c r="I203" s="122"/>
      <c r="J203" s="130">
        <f>BK203</f>
        <v>339298.4</v>
      </c>
      <c r="L203" s="119"/>
      <c r="M203" s="124"/>
      <c r="P203" s="125">
        <f>SUM(P204:P223)</f>
        <v>0</v>
      </c>
      <c r="R203" s="125">
        <f>SUM(R204:R223)</f>
        <v>103.49999999999999</v>
      </c>
      <c r="T203" s="126">
        <f>SUM(T204:T223)</f>
        <v>0</v>
      </c>
      <c r="AR203" s="120" t="s">
        <v>78</v>
      </c>
      <c r="AT203" s="127" t="s">
        <v>70</v>
      </c>
      <c r="AU203" s="127" t="s">
        <v>78</v>
      </c>
      <c r="AY203" s="120" t="s">
        <v>132</v>
      </c>
      <c r="BK203" s="128">
        <f>SUM(BK204:BK223)</f>
        <v>339298.4</v>
      </c>
    </row>
    <row r="204" spans="2:65" s="1" customFormat="1" ht="33" customHeight="1">
      <c r="B204" s="131"/>
      <c r="C204" s="132" t="s">
        <v>304</v>
      </c>
      <c r="D204" s="132" t="s">
        <v>134</v>
      </c>
      <c r="E204" s="133" t="s">
        <v>305</v>
      </c>
      <c r="F204" s="134" t="s">
        <v>306</v>
      </c>
      <c r="G204" s="135" t="s">
        <v>137</v>
      </c>
      <c r="H204" s="136">
        <v>100</v>
      </c>
      <c r="I204" s="137">
        <v>287</v>
      </c>
      <c r="J204" s="138">
        <f>ROUND(I204*H204,2)</f>
        <v>28700</v>
      </c>
      <c r="K204" s="134" t="s">
        <v>138</v>
      </c>
      <c r="L204" s="32"/>
      <c r="M204" s="139" t="s">
        <v>3</v>
      </c>
      <c r="N204" s="140" t="s">
        <v>42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139</v>
      </c>
      <c r="AT204" s="143" t="s">
        <v>134</v>
      </c>
      <c r="AU204" s="143" t="s">
        <v>80</v>
      </c>
      <c r="AY204" s="17" t="s">
        <v>132</v>
      </c>
      <c r="BE204" s="144">
        <f>IF(N204="základní",J204,0)</f>
        <v>28700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7" t="s">
        <v>78</v>
      </c>
      <c r="BK204" s="144">
        <f>ROUND(I204*H204,2)</f>
        <v>28700</v>
      </c>
      <c r="BL204" s="17" t="s">
        <v>139</v>
      </c>
      <c r="BM204" s="143" t="s">
        <v>307</v>
      </c>
    </row>
    <row r="205" spans="2:65" s="1" customFormat="1">
      <c r="B205" s="32"/>
      <c r="D205" s="145" t="s">
        <v>141</v>
      </c>
      <c r="F205" s="146" t="s">
        <v>308</v>
      </c>
      <c r="I205" s="147"/>
      <c r="L205" s="32"/>
      <c r="M205" s="148"/>
      <c r="T205" s="53"/>
      <c r="AT205" s="17" t="s">
        <v>141</v>
      </c>
      <c r="AU205" s="17" t="s">
        <v>80</v>
      </c>
    </row>
    <row r="206" spans="2:65" s="1" customFormat="1" ht="37.9" customHeight="1">
      <c r="B206" s="131"/>
      <c r="C206" s="132" t="s">
        <v>309</v>
      </c>
      <c r="D206" s="132" t="s">
        <v>134</v>
      </c>
      <c r="E206" s="133" t="s">
        <v>310</v>
      </c>
      <c r="F206" s="134" t="s">
        <v>311</v>
      </c>
      <c r="G206" s="135" t="s">
        <v>137</v>
      </c>
      <c r="H206" s="136">
        <v>100</v>
      </c>
      <c r="I206" s="137">
        <v>150</v>
      </c>
      <c r="J206" s="138">
        <f>ROUND(I206*H206,2)</f>
        <v>15000</v>
      </c>
      <c r="K206" s="134" t="s">
        <v>138</v>
      </c>
      <c r="L206" s="32"/>
      <c r="M206" s="139" t="s">
        <v>3</v>
      </c>
      <c r="N206" s="140" t="s">
        <v>42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139</v>
      </c>
      <c r="AT206" s="143" t="s">
        <v>134</v>
      </c>
      <c r="AU206" s="143" t="s">
        <v>80</v>
      </c>
      <c r="AY206" s="17" t="s">
        <v>132</v>
      </c>
      <c r="BE206" s="144">
        <f>IF(N206="základní",J206,0)</f>
        <v>15000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7" t="s">
        <v>78</v>
      </c>
      <c r="BK206" s="144">
        <f>ROUND(I206*H206,2)</f>
        <v>15000</v>
      </c>
      <c r="BL206" s="17" t="s">
        <v>139</v>
      </c>
      <c r="BM206" s="143" t="s">
        <v>312</v>
      </c>
    </row>
    <row r="207" spans="2:65" s="1" customFormat="1">
      <c r="B207" s="32"/>
      <c r="D207" s="145" t="s">
        <v>141</v>
      </c>
      <c r="F207" s="146" t="s">
        <v>313</v>
      </c>
      <c r="I207" s="147"/>
      <c r="L207" s="32"/>
      <c r="M207" s="148"/>
      <c r="T207" s="53"/>
      <c r="AT207" s="17" t="s">
        <v>141</v>
      </c>
      <c r="AU207" s="17" t="s">
        <v>80</v>
      </c>
    </row>
    <row r="208" spans="2:65" s="1" customFormat="1" ht="37.9" customHeight="1">
      <c r="B208" s="131"/>
      <c r="C208" s="132" t="s">
        <v>314</v>
      </c>
      <c r="D208" s="132" t="s">
        <v>134</v>
      </c>
      <c r="E208" s="133" t="s">
        <v>315</v>
      </c>
      <c r="F208" s="134" t="s">
        <v>316</v>
      </c>
      <c r="G208" s="135" t="s">
        <v>137</v>
      </c>
      <c r="H208" s="136">
        <v>300</v>
      </c>
      <c r="I208" s="137">
        <v>160</v>
      </c>
      <c r="J208" s="138">
        <f>ROUND(I208*H208,2)</f>
        <v>48000</v>
      </c>
      <c r="K208" s="134" t="s">
        <v>138</v>
      </c>
      <c r="L208" s="32"/>
      <c r="M208" s="139" t="s">
        <v>3</v>
      </c>
      <c r="N208" s="140" t="s">
        <v>42</v>
      </c>
      <c r="P208" s="141">
        <f>O208*H208</f>
        <v>0</v>
      </c>
      <c r="Q208" s="141">
        <v>0.34499999999999997</v>
      </c>
      <c r="R208" s="141">
        <f>Q208*H208</f>
        <v>103.49999999999999</v>
      </c>
      <c r="S208" s="141">
        <v>0</v>
      </c>
      <c r="T208" s="142">
        <f>S208*H208</f>
        <v>0</v>
      </c>
      <c r="AR208" s="143" t="s">
        <v>139</v>
      </c>
      <c r="AT208" s="143" t="s">
        <v>134</v>
      </c>
      <c r="AU208" s="143" t="s">
        <v>80</v>
      </c>
      <c r="AY208" s="17" t="s">
        <v>132</v>
      </c>
      <c r="BE208" s="144">
        <f>IF(N208="základní",J208,0)</f>
        <v>48000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7" t="s">
        <v>78</v>
      </c>
      <c r="BK208" s="144">
        <f>ROUND(I208*H208,2)</f>
        <v>48000</v>
      </c>
      <c r="BL208" s="17" t="s">
        <v>139</v>
      </c>
      <c r="BM208" s="143" t="s">
        <v>317</v>
      </c>
    </row>
    <row r="209" spans="2:65" s="1" customFormat="1">
      <c r="B209" s="32"/>
      <c r="D209" s="145" t="s">
        <v>141</v>
      </c>
      <c r="F209" s="146" t="s">
        <v>318</v>
      </c>
      <c r="I209" s="147"/>
      <c r="L209" s="32"/>
      <c r="M209" s="148"/>
      <c r="T209" s="53"/>
      <c r="AT209" s="17" t="s">
        <v>141</v>
      </c>
      <c r="AU209" s="17" t="s">
        <v>80</v>
      </c>
    </row>
    <row r="210" spans="2:65" s="12" customFormat="1">
      <c r="B210" s="149"/>
      <c r="D210" s="150" t="s">
        <v>153</v>
      </c>
      <c r="E210" s="151" t="s">
        <v>3</v>
      </c>
      <c r="F210" s="152" t="s">
        <v>319</v>
      </c>
      <c r="H210" s="151" t="s">
        <v>3</v>
      </c>
      <c r="I210" s="153"/>
      <c r="L210" s="149"/>
      <c r="M210" s="154"/>
      <c r="T210" s="155"/>
      <c r="AT210" s="151" t="s">
        <v>153</v>
      </c>
      <c r="AU210" s="151" t="s">
        <v>80</v>
      </c>
      <c r="AV210" s="12" t="s">
        <v>78</v>
      </c>
      <c r="AW210" s="12" t="s">
        <v>32</v>
      </c>
      <c r="AX210" s="12" t="s">
        <v>71</v>
      </c>
      <c r="AY210" s="151" t="s">
        <v>132</v>
      </c>
    </row>
    <row r="211" spans="2:65" s="12" customFormat="1">
      <c r="B211" s="149"/>
      <c r="D211" s="150" t="s">
        <v>153</v>
      </c>
      <c r="E211" s="151" t="s">
        <v>3</v>
      </c>
      <c r="F211" s="152" t="s">
        <v>320</v>
      </c>
      <c r="H211" s="151" t="s">
        <v>3</v>
      </c>
      <c r="I211" s="153"/>
      <c r="L211" s="149"/>
      <c r="M211" s="154"/>
      <c r="T211" s="155"/>
      <c r="AT211" s="151" t="s">
        <v>153</v>
      </c>
      <c r="AU211" s="151" t="s">
        <v>80</v>
      </c>
      <c r="AV211" s="12" t="s">
        <v>78</v>
      </c>
      <c r="AW211" s="12" t="s">
        <v>32</v>
      </c>
      <c r="AX211" s="12" t="s">
        <v>71</v>
      </c>
      <c r="AY211" s="151" t="s">
        <v>132</v>
      </c>
    </row>
    <row r="212" spans="2:65" s="12" customFormat="1">
      <c r="B212" s="149"/>
      <c r="D212" s="150" t="s">
        <v>153</v>
      </c>
      <c r="E212" s="151" t="s">
        <v>3</v>
      </c>
      <c r="F212" s="152" t="s">
        <v>154</v>
      </c>
      <c r="H212" s="151" t="s">
        <v>3</v>
      </c>
      <c r="I212" s="153"/>
      <c r="L212" s="149"/>
      <c r="M212" s="154"/>
      <c r="T212" s="155"/>
      <c r="AT212" s="151" t="s">
        <v>153</v>
      </c>
      <c r="AU212" s="151" t="s">
        <v>80</v>
      </c>
      <c r="AV212" s="12" t="s">
        <v>78</v>
      </c>
      <c r="AW212" s="12" t="s">
        <v>32</v>
      </c>
      <c r="AX212" s="12" t="s">
        <v>71</v>
      </c>
      <c r="AY212" s="151" t="s">
        <v>132</v>
      </c>
    </row>
    <row r="213" spans="2:65" s="13" customFormat="1">
      <c r="B213" s="156"/>
      <c r="D213" s="150" t="s">
        <v>153</v>
      </c>
      <c r="E213" s="157" t="s">
        <v>3</v>
      </c>
      <c r="F213" s="158" t="s">
        <v>321</v>
      </c>
      <c r="H213" s="159">
        <v>300</v>
      </c>
      <c r="I213" s="160"/>
      <c r="L213" s="156"/>
      <c r="M213" s="161"/>
      <c r="T213" s="162"/>
      <c r="AT213" s="157" t="s">
        <v>153</v>
      </c>
      <c r="AU213" s="157" t="s">
        <v>80</v>
      </c>
      <c r="AV213" s="13" t="s">
        <v>80</v>
      </c>
      <c r="AW213" s="13" t="s">
        <v>32</v>
      </c>
      <c r="AX213" s="13" t="s">
        <v>78</v>
      </c>
      <c r="AY213" s="157" t="s">
        <v>132</v>
      </c>
    </row>
    <row r="214" spans="2:65" s="1" customFormat="1" ht="24.2" customHeight="1">
      <c r="B214" s="131"/>
      <c r="C214" s="132" t="s">
        <v>322</v>
      </c>
      <c r="D214" s="132" t="s">
        <v>134</v>
      </c>
      <c r="E214" s="133" t="s">
        <v>323</v>
      </c>
      <c r="F214" s="134" t="s">
        <v>324</v>
      </c>
      <c r="G214" s="135" t="s">
        <v>137</v>
      </c>
      <c r="H214" s="136">
        <v>336</v>
      </c>
      <c r="I214" s="137">
        <v>41.5</v>
      </c>
      <c r="J214" s="138">
        <f>ROUND(I214*H214,2)</f>
        <v>13944</v>
      </c>
      <c r="K214" s="134" t="s">
        <v>138</v>
      </c>
      <c r="L214" s="32"/>
      <c r="M214" s="139" t="s">
        <v>3</v>
      </c>
      <c r="N214" s="140" t="s">
        <v>42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139</v>
      </c>
      <c r="AT214" s="143" t="s">
        <v>134</v>
      </c>
      <c r="AU214" s="143" t="s">
        <v>80</v>
      </c>
      <c r="AY214" s="17" t="s">
        <v>132</v>
      </c>
      <c r="BE214" s="144">
        <f>IF(N214="základní",J214,0)</f>
        <v>13944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7" t="s">
        <v>78</v>
      </c>
      <c r="BK214" s="144">
        <f>ROUND(I214*H214,2)</f>
        <v>13944</v>
      </c>
      <c r="BL214" s="17" t="s">
        <v>139</v>
      </c>
      <c r="BM214" s="143" t="s">
        <v>325</v>
      </c>
    </row>
    <row r="215" spans="2:65" s="1" customFormat="1">
      <c r="B215" s="32"/>
      <c r="D215" s="145" t="s">
        <v>141</v>
      </c>
      <c r="F215" s="146" t="s">
        <v>326</v>
      </c>
      <c r="I215" s="147"/>
      <c r="L215" s="32"/>
      <c r="M215" s="148"/>
      <c r="T215" s="53"/>
      <c r="AT215" s="17" t="s">
        <v>141</v>
      </c>
      <c r="AU215" s="17" t="s">
        <v>80</v>
      </c>
    </row>
    <row r="216" spans="2:65" s="1" customFormat="1" ht="24.2" customHeight="1">
      <c r="B216" s="131"/>
      <c r="C216" s="132" t="s">
        <v>327</v>
      </c>
      <c r="D216" s="132" t="s">
        <v>134</v>
      </c>
      <c r="E216" s="133" t="s">
        <v>328</v>
      </c>
      <c r="F216" s="134" t="s">
        <v>329</v>
      </c>
      <c r="G216" s="135" t="s">
        <v>137</v>
      </c>
      <c r="H216" s="136">
        <v>336</v>
      </c>
      <c r="I216" s="137">
        <v>28.6</v>
      </c>
      <c r="J216" s="138">
        <f>ROUND(I216*H216,2)</f>
        <v>9609.6</v>
      </c>
      <c r="K216" s="134" t="s">
        <v>138</v>
      </c>
      <c r="L216" s="32"/>
      <c r="M216" s="139" t="s">
        <v>3</v>
      </c>
      <c r="N216" s="140" t="s">
        <v>42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139</v>
      </c>
      <c r="AT216" s="143" t="s">
        <v>134</v>
      </c>
      <c r="AU216" s="143" t="s">
        <v>80</v>
      </c>
      <c r="AY216" s="17" t="s">
        <v>132</v>
      </c>
      <c r="BE216" s="144">
        <f>IF(N216="základní",J216,0)</f>
        <v>9609.6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7" t="s">
        <v>78</v>
      </c>
      <c r="BK216" s="144">
        <f>ROUND(I216*H216,2)</f>
        <v>9609.6</v>
      </c>
      <c r="BL216" s="17" t="s">
        <v>139</v>
      </c>
      <c r="BM216" s="143" t="s">
        <v>330</v>
      </c>
    </row>
    <row r="217" spans="2:65" s="1" customFormat="1">
      <c r="B217" s="32"/>
      <c r="D217" s="145" t="s">
        <v>141</v>
      </c>
      <c r="F217" s="146" t="s">
        <v>331</v>
      </c>
      <c r="I217" s="147"/>
      <c r="L217" s="32"/>
      <c r="M217" s="148"/>
      <c r="T217" s="53"/>
      <c r="AT217" s="17" t="s">
        <v>141</v>
      </c>
      <c r="AU217" s="17" t="s">
        <v>80</v>
      </c>
    </row>
    <row r="218" spans="2:65" s="1" customFormat="1" ht="49.15" customHeight="1">
      <c r="B218" s="131"/>
      <c r="C218" s="132" t="s">
        <v>332</v>
      </c>
      <c r="D218" s="132" t="s">
        <v>134</v>
      </c>
      <c r="E218" s="133" t="s">
        <v>333</v>
      </c>
      <c r="F218" s="134" t="s">
        <v>334</v>
      </c>
      <c r="G218" s="135" t="s">
        <v>137</v>
      </c>
      <c r="H218" s="136">
        <v>336</v>
      </c>
      <c r="I218" s="137">
        <v>666.8</v>
      </c>
      <c r="J218" s="138">
        <f>ROUND(I218*H218,2)</f>
        <v>224044.79999999999</v>
      </c>
      <c r="K218" s="134" t="s">
        <v>138</v>
      </c>
      <c r="L218" s="32"/>
      <c r="M218" s="139" t="s">
        <v>3</v>
      </c>
      <c r="N218" s="140" t="s">
        <v>42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139</v>
      </c>
      <c r="AT218" s="143" t="s">
        <v>134</v>
      </c>
      <c r="AU218" s="143" t="s">
        <v>80</v>
      </c>
      <c r="AY218" s="17" t="s">
        <v>132</v>
      </c>
      <c r="BE218" s="144">
        <f>IF(N218="základní",J218,0)</f>
        <v>224044.79999999999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7" t="s">
        <v>78</v>
      </c>
      <c r="BK218" s="144">
        <f>ROUND(I218*H218,2)</f>
        <v>224044.79999999999</v>
      </c>
      <c r="BL218" s="17" t="s">
        <v>139</v>
      </c>
      <c r="BM218" s="143" t="s">
        <v>335</v>
      </c>
    </row>
    <row r="219" spans="2:65" s="1" customFormat="1">
      <c r="B219" s="32"/>
      <c r="D219" s="145" t="s">
        <v>141</v>
      </c>
      <c r="F219" s="146" t="s">
        <v>336</v>
      </c>
      <c r="I219" s="147"/>
      <c r="L219" s="32"/>
      <c r="M219" s="148"/>
      <c r="T219" s="53"/>
      <c r="AT219" s="17" t="s">
        <v>141</v>
      </c>
      <c r="AU219" s="17" t="s">
        <v>80</v>
      </c>
    </row>
    <row r="220" spans="2:65" s="12" customFormat="1">
      <c r="B220" s="149"/>
      <c r="D220" s="150" t="s">
        <v>153</v>
      </c>
      <c r="E220" s="151" t="s">
        <v>3</v>
      </c>
      <c r="F220" s="152" t="s">
        <v>319</v>
      </c>
      <c r="H220" s="151" t="s">
        <v>3</v>
      </c>
      <c r="I220" s="153"/>
      <c r="L220" s="149"/>
      <c r="M220" s="154"/>
      <c r="T220" s="155"/>
      <c r="AT220" s="151" t="s">
        <v>153</v>
      </c>
      <c r="AU220" s="151" t="s">
        <v>80</v>
      </c>
      <c r="AV220" s="12" t="s">
        <v>78</v>
      </c>
      <c r="AW220" s="12" t="s">
        <v>32</v>
      </c>
      <c r="AX220" s="12" t="s">
        <v>71</v>
      </c>
      <c r="AY220" s="151" t="s">
        <v>132</v>
      </c>
    </row>
    <row r="221" spans="2:65" s="12" customFormat="1">
      <c r="B221" s="149"/>
      <c r="D221" s="150" t="s">
        <v>153</v>
      </c>
      <c r="E221" s="151" t="s">
        <v>3</v>
      </c>
      <c r="F221" s="152" t="s">
        <v>154</v>
      </c>
      <c r="H221" s="151" t="s">
        <v>3</v>
      </c>
      <c r="I221" s="153"/>
      <c r="L221" s="149"/>
      <c r="M221" s="154"/>
      <c r="T221" s="155"/>
      <c r="AT221" s="151" t="s">
        <v>153</v>
      </c>
      <c r="AU221" s="151" t="s">
        <v>80</v>
      </c>
      <c r="AV221" s="12" t="s">
        <v>78</v>
      </c>
      <c r="AW221" s="12" t="s">
        <v>32</v>
      </c>
      <c r="AX221" s="12" t="s">
        <v>71</v>
      </c>
      <c r="AY221" s="151" t="s">
        <v>132</v>
      </c>
    </row>
    <row r="222" spans="2:65" s="12" customFormat="1">
      <c r="B222" s="149"/>
      <c r="D222" s="150" t="s">
        <v>153</v>
      </c>
      <c r="E222" s="151" t="s">
        <v>3</v>
      </c>
      <c r="F222" s="152" t="s">
        <v>320</v>
      </c>
      <c r="H222" s="151" t="s">
        <v>3</v>
      </c>
      <c r="I222" s="153"/>
      <c r="L222" s="149"/>
      <c r="M222" s="154"/>
      <c r="T222" s="155"/>
      <c r="AT222" s="151" t="s">
        <v>153</v>
      </c>
      <c r="AU222" s="151" t="s">
        <v>80</v>
      </c>
      <c r="AV222" s="12" t="s">
        <v>78</v>
      </c>
      <c r="AW222" s="12" t="s">
        <v>32</v>
      </c>
      <c r="AX222" s="12" t="s">
        <v>71</v>
      </c>
      <c r="AY222" s="151" t="s">
        <v>132</v>
      </c>
    </row>
    <row r="223" spans="2:65" s="13" customFormat="1">
      <c r="B223" s="156"/>
      <c r="D223" s="150" t="s">
        <v>153</v>
      </c>
      <c r="E223" s="157" t="s">
        <v>3</v>
      </c>
      <c r="F223" s="158" t="s">
        <v>337</v>
      </c>
      <c r="H223" s="159">
        <v>336</v>
      </c>
      <c r="I223" s="160"/>
      <c r="L223" s="156"/>
      <c r="M223" s="161"/>
      <c r="T223" s="162"/>
      <c r="AT223" s="157" t="s">
        <v>153</v>
      </c>
      <c r="AU223" s="157" t="s">
        <v>80</v>
      </c>
      <c r="AV223" s="13" t="s">
        <v>80</v>
      </c>
      <c r="AW223" s="13" t="s">
        <v>32</v>
      </c>
      <c r="AX223" s="13" t="s">
        <v>78</v>
      </c>
      <c r="AY223" s="157" t="s">
        <v>132</v>
      </c>
    </row>
    <row r="224" spans="2:65" s="11" customFormat="1" ht="22.9" customHeight="1">
      <c r="B224" s="119"/>
      <c r="D224" s="120" t="s">
        <v>70</v>
      </c>
      <c r="E224" s="129" t="s">
        <v>182</v>
      </c>
      <c r="F224" s="129" t="s">
        <v>338</v>
      </c>
      <c r="I224" s="122"/>
      <c r="J224" s="130">
        <f>BK224</f>
        <v>1132495</v>
      </c>
      <c r="L224" s="119"/>
      <c r="M224" s="124"/>
      <c r="P224" s="125">
        <f>SUM(P225:P277)</f>
        <v>0</v>
      </c>
      <c r="R224" s="125">
        <f>SUM(R225:R277)</f>
        <v>2.5928879999999999</v>
      </c>
      <c r="T224" s="126">
        <f>SUM(T225:T277)</f>
        <v>816.71419999999989</v>
      </c>
      <c r="AR224" s="120" t="s">
        <v>78</v>
      </c>
      <c r="AT224" s="127" t="s">
        <v>70</v>
      </c>
      <c r="AU224" s="127" t="s">
        <v>78</v>
      </c>
      <c r="AY224" s="120" t="s">
        <v>132</v>
      </c>
      <c r="BK224" s="128">
        <f>SUM(BK225:BK277)</f>
        <v>1132495</v>
      </c>
    </row>
    <row r="225" spans="2:65" s="1" customFormat="1" ht="62.65" customHeight="1">
      <c r="B225" s="131"/>
      <c r="C225" s="132" t="s">
        <v>339</v>
      </c>
      <c r="D225" s="132" t="s">
        <v>134</v>
      </c>
      <c r="E225" s="133" t="s">
        <v>340</v>
      </c>
      <c r="F225" s="134" t="s">
        <v>341</v>
      </c>
      <c r="G225" s="135" t="s">
        <v>250</v>
      </c>
      <c r="H225" s="136">
        <v>140</v>
      </c>
      <c r="I225" s="137">
        <v>100.1</v>
      </c>
      <c r="J225" s="138">
        <f>ROUND(I225*H225,2)</f>
        <v>14014</v>
      </c>
      <c r="K225" s="134" t="s">
        <v>138</v>
      </c>
      <c r="L225" s="32"/>
      <c r="M225" s="139" t="s">
        <v>3</v>
      </c>
      <c r="N225" s="140" t="s">
        <v>42</v>
      </c>
      <c r="P225" s="141">
        <f>O225*H225</f>
        <v>0</v>
      </c>
      <c r="Q225" s="141">
        <v>6.0999999999999997E-4</v>
      </c>
      <c r="R225" s="141">
        <f>Q225*H225</f>
        <v>8.539999999999999E-2</v>
      </c>
      <c r="S225" s="141">
        <v>0</v>
      </c>
      <c r="T225" s="142">
        <f>S225*H225</f>
        <v>0</v>
      </c>
      <c r="AR225" s="143" t="s">
        <v>139</v>
      </c>
      <c r="AT225" s="143" t="s">
        <v>134</v>
      </c>
      <c r="AU225" s="143" t="s">
        <v>80</v>
      </c>
      <c r="AY225" s="17" t="s">
        <v>132</v>
      </c>
      <c r="BE225" s="144">
        <f>IF(N225="základní",J225,0)</f>
        <v>14014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7" t="s">
        <v>78</v>
      </c>
      <c r="BK225" s="144">
        <f>ROUND(I225*H225,2)</f>
        <v>14014</v>
      </c>
      <c r="BL225" s="17" t="s">
        <v>139</v>
      </c>
      <c r="BM225" s="143" t="s">
        <v>342</v>
      </c>
    </row>
    <row r="226" spans="2:65" s="1" customFormat="1">
      <c r="B226" s="32"/>
      <c r="D226" s="145" t="s">
        <v>141</v>
      </c>
      <c r="F226" s="146" t="s">
        <v>343</v>
      </c>
      <c r="I226" s="147"/>
      <c r="L226" s="32"/>
      <c r="M226" s="148"/>
      <c r="T226" s="53"/>
      <c r="AT226" s="17" t="s">
        <v>141</v>
      </c>
      <c r="AU226" s="17" t="s">
        <v>80</v>
      </c>
    </row>
    <row r="227" spans="2:65" s="12" customFormat="1">
      <c r="B227" s="149"/>
      <c r="D227" s="150" t="s">
        <v>153</v>
      </c>
      <c r="E227" s="151" t="s">
        <v>3</v>
      </c>
      <c r="F227" s="152" t="s">
        <v>320</v>
      </c>
      <c r="H227" s="151" t="s">
        <v>3</v>
      </c>
      <c r="I227" s="153"/>
      <c r="L227" s="149"/>
      <c r="M227" s="154"/>
      <c r="T227" s="155"/>
      <c r="AT227" s="151" t="s">
        <v>153</v>
      </c>
      <c r="AU227" s="151" t="s">
        <v>80</v>
      </c>
      <c r="AV227" s="12" t="s">
        <v>78</v>
      </c>
      <c r="AW227" s="12" t="s">
        <v>32</v>
      </c>
      <c r="AX227" s="12" t="s">
        <v>71</v>
      </c>
      <c r="AY227" s="151" t="s">
        <v>132</v>
      </c>
    </row>
    <row r="228" spans="2:65" s="13" customFormat="1">
      <c r="B228" s="156"/>
      <c r="D228" s="150" t="s">
        <v>153</v>
      </c>
      <c r="E228" s="157" t="s">
        <v>3</v>
      </c>
      <c r="F228" s="158" t="s">
        <v>344</v>
      </c>
      <c r="H228" s="159">
        <v>140</v>
      </c>
      <c r="I228" s="160"/>
      <c r="L228" s="156"/>
      <c r="M228" s="161"/>
      <c r="T228" s="162"/>
      <c r="AT228" s="157" t="s">
        <v>153</v>
      </c>
      <c r="AU228" s="157" t="s">
        <v>80</v>
      </c>
      <c r="AV228" s="13" t="s">
        <v>80</v>
      </c>
      <c r="AW228" s="13" t="s">
        <v>32</v>
      </c>
      <c r="AX228" s="13" t="s">
        <v>78</v>
      </c>
      <c r="AY228" s="157" t="s">
        <v>132</v>
      </c>
    </row>
    <row r="229" spans="2:65" s="1" customFormat="1" ht="24.2" customHeight="1">
      <c r="B229" s="131"/>
      <c r="C229" s="132" t="s">
        <v>345</v>
      </c>
      <c r="D229" s="132" t="s">
        <v>134</v>
      </c>
      <c r="E229" s="133" t="s">
        <v>346</v>
      </c>
      <c r="F229" s="134" t="s">
        <v>347</v>
      </c>
      <c r="G229" s="135" t="s">
        <v>250</v>
      </c>
      <c r="H229" s="136">
        <v>140</v>
      </c>
      <c r="I229" s="137">
        <v>71.5</v>
      </c>
      <c r="J229" s="138">
        <f>ROUND(I229*H229,2)</f>
        <v>10010</v>
      </c>
      <c r="K229" s="134" t="s">
        <v>138</v>
      </c>
      <c r="L229" s="32"/>
      <c r="M229" s="139" t="s">
        <v>3</v>
      </c>
      <c r="N229" s="140" t="s">
        <v>42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139</v>
      </c>
      <c r="AT229" s="143" t="s">
        <v>134</v>
      </c>
      <c r="AU229" s="143" t="s">
        <v>80</v>
      </c>
      <c r="AY229" s="17" t="s">
        <v>132</v>
      </c>
      <c r="BE229" s="144">
        <f>IF(N229="základní",J229,0)</f>
        <v>10010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78</v>
      </c>
      <c r="BK229" s="144">
        <f>ROUND(I229*H229,2)</f>
        <v>10010</v>
      </c>
      <c r="BL229" s="17" t="s">
        <v>139</v>
      </c>
      <c r="BM229" s="143" t="s">
        <v>348</v>
      </c>
    </row>
    <row r="230" spans="2:65" s="1" customFormat="1">
      <c r="B230" s="32"/>
      <c r="D230" s="145" t="s">
        <v>141</v>
      </c>
      <c r="F230" s="146" t="s">
        <v>349</v>
      </c>
      <c r="I230" s="147"/>
      <c r="L230" s="32"/>
      <c r="M230" s="148"/>
      <c r="T230" s="53"/>
      <c r="AT230" s="17" t="s">
        <v>141</v>
      </c>
      <c r="AU230" s="17" t="s">
        <v>80</v>
      </c>
    </row>
    <row r="231" spans="2:65" s="12" customFormat="1">
      <c r="B231" s="149"/>
      <c r="D231" s="150" t="s">
        <v>153</v>
      </c>
      <c r="E231" s="151" t="s">
        <v>3</v>
      </c>
      <c r="F231" s="152" t="s">
        <v>320</v>
      </c>
      <c r="H231" s="151" t="s">
        <v>3</v>
      </c>
      <c r="I231" s="153"/>
      <c r="L231" s="149"/>
      <c r="M231" s="154"/>
      <c r="T231" s="155"/>
      <c r="AT231" s="151" t="s">
        <v>153</v>
      </c>
      <c r="AU231" s="151" t="s">
        <v>80</v>
      </c>
      <c r="AV231" s="12" t="s">
        <v>78</v>
      </c>
      <c r="AW231" s="12" t="s">
        <v>32</v>
      </c>
      <c r="AX231" s="12" t="s">
        <v>71</v>
      </c>
      <c r="AY231" s="151" t="s">
        <v>132</v>
      </c>
    </row>
    <row r="232" spans="2:65" s="13" customFormat="1">
      <c r="B232" s="156"/>
      <c r="D232" s="150" t="s">
        <v>153</v>
      </c>
      <c r="E232" s="157" t="s">
        <v>3</v>
      </c>
      <c r="F232" s="158" t="s">
        <v>344</v>
      </c>
      <c r="H232" s="159">
        <v>140</v>
      </c>
      <c r="I232" s="160"/>
      <c r="L232" s="156"/>
      <c r="M232" s="161"/>
      <c r="T232" s="162"/>
      <c r="AT232" s="157" t="s">
        <v>153</v>
      </c>
      <c r="AU232" s="157" t="s">
        <v>80</v>
      </c>
      <c r="AV232" s="13" t="s">
        <v>80</v>
      </c>
      <c r="AW232" s="13" t="s">
        <v>32</v>
      </c>
      <c r="AX232" s="13" t="s">
        <v>78</v>
      </c>
      <c r="AY232" s="157" t="s">
        <v>132</v>
      </c>
    </row>
    <row r="233" spans="2:65" s="1" customFormat="1" ht="24.2" customHeight="1">
      <c r="B233" s="131"/>
      <c r="C233" s="132" t="s">
        <v>350</v>
      </c>
      <c r="D233" s="132" t="s">
        <v>134</v>
      </c>
      <c r="E233" s="133" t="s">
        <v>351</v>
      </c>
      <c r="F233" s="134" t="s">
        <v>352</v>
      </c>
      <c r="G233" s="135" t="s">
        <v>137</v>
      </c>
      <c r="H233" s="136">
        <v>67.599999999999994</v>
      </c>
      <c r="I233" s="137">
        <v>170</v>
      </c>
      <c r="J233" s="138">
        <f>ROUND(I233*H233,2)</f>
        <v>11492</v>
      </c>
      <c r="K233" s="134" t="s">
        <v>138</v>
      </c>
      <c r="L233" s="32"/>
      <c r="M233" s="139" t="s">
        <v>3</v>
      </c>
      <c r="N233" s="140" t="s">
        <v>42</v>
      </c>
      <c r="P233" s="141">
        <f>O233*H233</f>
        <v>0</v>
      </c>
      <c r="Q233" s="141">
        <v>6.3000000000000003E-4</v>
      </c>
      <c r="R233" s="141">
        <f>Q233*H233</f>
        <v>4.2588000000000001E-2</v>
      </c>
      <c r="S233" s="141">
        <v>0</v>
      </c>
      <c r="T233" s="142">
        <f>S233*H233</f>
        <v>0</v>
      </c>
      <c r="AR233" s="143" t="s">
        <v>139</v>
      </c>
      <c r="AT233" s="143" t="s">
        <v>134</v>
      </c>
      <c r="AU233" s="143" t="s">
        <v>80</v>
      </c>
      <c r="AY233" s="17" t="s">
        <v>132</v>
      </c>
      <c r="BE233" s="144">
        <f>IF(N233="základní",J233,0)</f>
        <v>11492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7" t="s">
        <v>78</v>
      </c>
      <c r="BK233" s="144">
        <f>ROUND(I233*H233,2)</f>
        <v>11492</v>
      </c>
      <c r="BL233" s="17" t="s">
        <v>139</v>
      </c>
      <c r="BM233" s="143" t="s">
        <v>353</v>
      </c>
    </row>
    <row r="234" spans="2:65" s="1" customFormat="1">
      <c r="B234" s="32"/>
      <c r="D234" s="145" t="s">
        <v>141</v>
      </c>
      <c r="F234" s="146" t="s">
        <v>354</v>
      </c>
      <c r="I234" s="147"/>
      <c r="L234" s="32"/>
      <c r="M234" s="148"/>
      <c r="T234" s="53"/>
      <c r="AT234" s="17" t="s">
        <v>141</v>
      </c>
      <c r="AU234" s="17" t="s">
        <v>80</v>
      </c>
    </row>
    <row r="235" spans="2:65" s="12" customFormat="1">
      <c r="B235" s="149"/>
      <c r="D235" s="150" t="s">
        <v>153</v>
      </c>
      <c r="E235" s="151" t="s">
        <v>3</v>
      </c>
      <c r="F235" s="152" t="s">
        <v>319</v>
      </c>
      <c r="H235" s="151" t="s">
        <v>3</v>
      </c>
      <c r="I235" s="153"/>
      <c r="L235" s="149"/>
      <c r="M235" s="154"/>
      <c r="T235" s="155"/>
      <c r="AT235" s="151" t="s">
        <v>153</v>
      </c>
      <c r="AU235" s="151" t="s">
        <v>80</v>
      </c>
      <c r="AV235" s="12" t="s">
        <v>78</v>
      </c>
      <c r="AW235" s="12" t="s">
        <v>32</v>
      </c>
      <c r="AX235" s="12" t="s">
        <v>71</v>
      </c>
      <c r="AY235" s="151" t="s">
        <v>132</v>
      </c>
    </row>
    <row r="236" spans="2:65" s="12" customFormat="1">
      <c r="B236" s="149"/>
      <c r="D236" s="150" t="s">
        <v>153</v>
      </c>
      <c r="E236" s="151" t="s">
        <v>3</v>
      </c>
      <c r="F236" s="152" t="s">
        <v>355</v>
      </c>
      <c r="H236" s="151" t="s">
        <v>3</v>
      </c>
      <c r="I236" s="153"/>
      <c r="L236" s="149"/>
      <c r="M236" s="154"/>
      <c r="T236" s="155"/>
      <c r="AT236" s="151" t="s">
        <v>153</v>
      </c>
      <c r="AU236" s="151" t="s">
        <v>80</v>
      </c>
      <c r="AV236" s="12" t="s">
        <v>78</v>
      </c>
      <c r="AW236" s="12" t="s">
        <v>32</v>
      </c>
      <c r="AX236" s="12" t="s">
        <v>71</v>
      </c>
      <c r="AY236" s="151" t="s">
        <v>132</v>
      </c>
    </row>
    <row r="237" spans="2:65" s="13" customFormat="1">
      <c r="B237" s="156"/>
      <c r="D237" s="150" t="s">
        <v>153</v>
      </c>
      <c r="E237" s="157" t="s">
        <v>3</v>
      </c>
      <c r="F237" s="158" t="s">
        <v>356</v>
      </c>
      <c r="H237" s="159">
        <v>67.599999999999994</v>
      </c>
      <c r="I237" s="160"/>
      <c r="L237" s="156"/>
      <c r="M237" s="161"/>
      <c r="T237" s="162"/>
      <c r="AT237" s="157" t="s">
        <v>153</v>
      </c>
      <c r="AU237" s="157" t="s">
        <v>80</v>
      </c>
      <c r="AV237" s="13" t="s">
        <v>80</v>
      </c>
      <c r="AW237" s="13" t="s">
        <v>32</v>
      </c>
      <c r="AX237" s="13" t="s">
        <v>78</v>
      </c>
      <c r="AY237" s="157" t="s">
        <v>132</v>
      </c>
    </row>
    <row r="238" spans="2:65" s="1" customFormat="1" ht="24.2" customHeight="1">
      <c r="B238" s="131"/>
      <c r="C238" s="132" t="s">
        <v>357</v>
      </c>
      <c r="D238" s="132" t="s">
        <v>134</v>
      </c>
      <c r="E238" s="133" t="s">
        <v>358</v>
      </c>
      <c r="F238" s="134" t="s">
        <v>359</v>
      </c>
      <c r="G238" s="135" t="s">
        <v>250</v>
      </c>
      <c r="H238" s="136">
        <v>65</v>
      </c>
      <c r="I238" s="137">
        <v>790</v>
      </c>
      <c r="J238" s="138">
        <f>ROUND(I238*H238,2)</f>
        <v>51350</v>
      </c>
      <c r="K238" s="134" t="s">
        <v>138</v>
      </c>
      <c r="L238" s="32"/>
      <c r="M238" s="139" t="s">
        <v>3</v>
      </c>
      <c r="N238" s="140" t="s">
        <v>42</v>
      </c>
      <c r="P238" s="141">
        <f>O238*H238</f>
        <v>0</v>
      </c>
      <c r="Q238" s="141">
        <v>2.0799999999999998E-3</v>
      </c>
      <c r="R238" s="141">
        <f>Q238*H238</f>
        <v>0.13519999999999999</v>
      </c>
      <c r="S238" s="141">
        <v>0</v>
      </c>
      <c r="T238" s="142">
        <f>S238*H238</f>
        <v>0</v>
      </c>
      <c r="AR238" s="143" t="s">
        <v>139</v>
      </c>
      <c r="AT238" s="143" t="s">
        <v>134</v>
      </c>
      <c r="AU238" s="143" t="s">
        <v>80</v>
      </c>
      <c r="AY238" s="17" t="s">
        <v>132</v>
      </c>
      <c r="BE238" s="144">
        <f>IF(N238="základní",J238,0)</f>
        <v>51350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7" t="s">
        <v>78</v>
      </c>
      <c r="BK238" s="144">
        <f>ROUND(I238*H238,2)</f>
        <v>51350</v>
      </c>
      <c r="BL238" s="17" t="s">
        <v>139</v>
      </c>
      <c r="BM238" s="143" t="s">
        <v>360</v>
      </c>
    </row>
    <row r="239" spans="2:65" s="1" customFormat="1">
      <c r="B239" s="32"/>
      <c r="D239" s="145" t="s">
        <v>141</v>
      </c>
      <c r="F239" s="146" t="s">
        <v>361</v>
      </c>
      <c r="I239" s="147"/>
      <c r="L239" s="32"/>
      <c r="M239" s="148"/>
      <c r="T239" s="53"/>
      <c r="AT239" s="17" t="s">
        <v>141</v>
      </c>
      <c r="AU239" s="17" t="s">
        <v>80</v>
      </c>
    </row>
    <row r="240" spans="2:65" s="12" customFormat="1">
      <c r="B240" s="149"/>
      <c r="D240" s="150" t="s">
        <v>153</v>
      </c>
      <c r="E240" s="151" t="s">
        <v>3</v>
      </c>
      <c r="F240" s="152" t="s">
        <v>319</v>
      </c>
      <c r="H240" s="151" t="s">
        <v>3</v>
      </c>
      <c r="I240" s="153"/>
      <c r="L240" s="149"/>
      <c r="M240" s="154"/>
      <c r="T240" s="155"/>
      <c r="AT240" s="151" t="s">
        <v>153</v>
      </c>
      <c r="AU240" s="151" t="s">
        <v>80</v>
      </c>
      <c r="AV240" s="12" t="s">
        <v>78</v>
      </c>
      <c r="AW240" s="12" t="s">
        <v>32</v>
      </c>
      <c r="AX240" s="12" t="s">
        <v>71</v>
      </c>
      <c r="AY240" s="151" t="s">
        <v>132</v>
      </c>
    </row>
    <row r="241" spans="2:65" s="12" customFormat="1">
      <c r="B241" s="149"/>
      <c r="D241" s="150" t="s">
        <v>153</v>
      </c>
      <c r="E241" s="151" t="s">
        <v>3</v>
      </c>
      <c r="F241" s="152" t="s">
        <v>355</v>
      </c>
      <c r="H241" s="151" t="s">
        <v>3</v>
      </c>
      <c r="I241" s="153"/>
      <c r="L241" s="149"/>
      <c r="M241" s="154"/>
      <c r="T241" s="155"/>
      <c r="AT241" s="151" t="s">
        <v>153</v>
      </c>
      <c r="AU241" s="151" t="s">
        <v>80</v>
      </c>
      <c r="AV241" s="12" t="s">
        <v>78</v>
      </c>
      <c r="AW241" s="12" t="s">
        <v>32</v>
      </c>
      <c r="AX241" s="12" t="s">
        <v>71</v>
      </c>
      <c r="AY241" s="151" t="s">
        <v>132</v>
      </c>
    </row>
    <row r="242" spans="2:65" s="12" customFormat="1">
      <c r="B242" s="149"/>
      <c r="D242" s="150" t="s">
        <v>153</v>
      </c>
      <c r="E242" s="151" t="s">
        <v>3</v>
      </c>
      <c r="F242" s="152" t="s">
        <v>362</v>
      </c>
      <c r="H242" s="151" t="s">
        <v>3</v>
      </c>
      <c r="I242" s="153"/>
      <c r="L242" s="149"/>
      <c r="M242" s="154"/>
      <c r="T242" s="155"/>
      <c r="AT242" s="151" t="s">
        <v>153</v>
      </c>
      <c r="AU242" s="151" t="s">
        <v>80</v>
      </c>
      <c r="AV242" s="12" t="s">
        <v>78</v>
      </c>
      <c r="AW242" s="12" t="s">
        <v>32</v>
      </c>
      <c r="AX242" s="12" t="s">
        <v>71</v>
      </c>
      <c r="AY242" s="151" t="s">
        <v>132</v>
      </c>
    </row>
    <row r="243" spans="2:65" s="13" customFormat="1">
      <c r="B243" s="156"/>
      <c r="D243" s="150" t="s">
        <v>153</v>
      </c>
      <c r="E243" s="157" t="s">
        <v>3</v>
      </c>
      <c r="F243" s="158" t="s">
        <v>363</v>
      </c>
      <c r="H243" s="159">
        <v>65</v>
      </c>
      <c r="I243" s="160"/>
      <c r="L243" s="156"/>
      <c r="M243" s="161"/>
      <c r="T243" s="162"/>
      <c r="AT243" s="157" t="s">
        <v>153</v>
      </c>
      <c r="AU243" s="157" t="s">
        <v>80</v>
      </c>
      <c r="AV243" s="13" t="s">
        <v>80</v>
      </c>
      <c r="AW243" s="13" t="s">
        <v>32</v>
      </c>
      <c r="AX243" s="13" t="s">
        <v>78</v>
      </c>
      <c r="AY243" s="157" t="s">
        <v>132</v>
      </c>
    </row>
    <row r="244" spans="2:65" s="1" customFormat="1" ht="33" customHeight="1">
      <c r="B244" s="131"/>
      <c r="C244" s="132" t="s">
        <v>364</v>
      </c>
      <c r="D244" s="132" t="s">
        <v>134</v>
      </c>
      <c r="E244" s="133" t="s">
        <v>365</v>
      </c>
      <c r="F244" s="134" t="s">
        <v>366</v>
      </c>
      <c r="G244" s="135" t="s">
        <v>250</v>
      </c>
      <c r="H244" s="136">
        <v>182</v>
      </c>
      <c r="I244" s="137">
        <v>280</v>
      </c>
      <c r="J244" s="138">
        <f>ROUND(I244*H244,2)</f>
        <v>50960</v>
      </c>
      <c r="K244" s="134" t="s">
        <v>138</v>
      </c>
      <c r="L244" s="32"/>
      <c r="M244" s="139" t="s">
        <v>3</v>
      </c>
      <c r="N244" s="140" t="s">
        <v>42</v>
      </c>
      <c r="P244" s="141">
        <f>O244*H244</f>
        <v>0</v>
      </c>
      <c r="Q244" s="141">
        <v>1.8000000000000001E-4</v>
      </c>
      <c r="R244" s="141">
        <f>Q244*H244</f>
        <v>3.2760000000000004E-2</v>
      </c>
      <c r="S244" s="141">
        <v>0</v>
      </c>
      <c r="T244" s="142">
        <f>S244*H244</f>
        <v>0</v>
      </c>
      <c r="AR244" s="143" t="s">
        <v>139</v>
      </c>
      <c r="AT244" s="143" t="s">
        <v>134</v>
      </c>
      <c r="AU244" s="143" t="s">
        <v>80</v>
      </c>
      <c r="AY244" s="17" t="s">
        <v>132</v>
      </c>
      <c r="BE244" s="144">
        <f>IF(N244="základní",J244,0)</f>
        <v>50960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7" t="s">
        <v>78</v>
      </c>
      <c r="BK244" s="144">
        <f>ROUND(I244*H244,2)</f>
        <v>50960</v>
      </c>
      <c r="BL244" s="17" t="s">
        <v>139</v>
      </c>
      <c r="BM244" s="143" t="s">
        <v>367</v>
      </c>
    </row>
    <row r="245" spans="2:65" s="1" customFormat="1">
      <c r="B245" s="32"/>
      <c r="D245" s="145" t="s">
        <v>141</v>
      </c>
      <c r="F245" s="146" t="s">
        <v>368</v>
      </c>
      <c r="I245" s="147"/>
      <c r="L245" s="32"/>
      <c r="M245" s="148"/>
      <c r="T245" s="53"/>
      <c r="AT245" s="17" t="s">
        <v>141</v>
      </c>
      <c r="AU245" s="17" t="s">
        <v>80</v>
      </c>
    </row>
    <row r="246" spans="2:65" s="12" customFormat="1">
      <c r="B246" s="149"/>
      <c r="D246" s="150" t="s">
        <v>153</v>
      </c>
      <c r="E246" s="151" t="s">
        <v>3</v>
      </c>
      <c r="F246" s="152" t="s">
        <v>319</v>
      </c>
      <c r="H246" s="151" t="s">
        <v>3</v>
      </c>
      <c r="I246" s="153"/>
      <c r="L246" s="149"/>
      <c r="M246" s="154"/>
      <c r="T246" s="155"/>
      <c r="AT246" s="151" t="s">
        <v>153</v>
      </c>
      <c r="AU246" s="151" t="s">
        <v>80</v>
      </c>
      <c r="AV246" s="12" t="s">
        <v>78</v>
      </c>
      <c r="AW246" s="12" t="s">
        <v>32</v>
      </c>
      <c r="AX246" s="12" t="s">
        <v>71</v>
      </c>
      <c r="AY246" s="151" t="s">
        <v>132</v>
      </c>
    </row>
    <row r="247" spans="2:65" s="12" customFormat="1">
      <c r="B247" s="149"/>
      <c r="D247" s="150" t="s">
        <v>153</v>
      </c>
      <c r="E247" s="151" t="s">
        <v>3</v>
      </c>
      <c r="F247" s="152" t="s">
        <v>355</v>
      </c>
      <c r="H247" s="151" t="s">
        <v>3</v>
      </c>
      <c r="I247" s="153"/>
      <c r="L247" s="149"/>
      <c r="M247" s="154"/>
      <c r="T247" s="155"/>
      <c r="AT247" s="151" t="s">
        <v>153</v>
      </c>
      <c r="AU247" s="151" t="s">
        <v>80</v>
      </c>
      <c r="AV247" s="12" t="s">
        <v>78</v>
      </c>
      <c r="AW247" s="12" t="s">
        <v>32</v>
      </c>
      <c r="AX247" s="12" t="s">
        <v>71</v>
      </c>
      <c r="AY247" s="151" t="s">
        <v>132</v>
      </c>
    </row>
    <row r="248" spans="2:65" s="13" customFormat="1">
      <c r="B248" s="156"/>
      <c r="D248" s="150" t="s">
        <v>153</v>
      </c>
      <c r="E248" s="157" t="s">
        <v>3</v>
      </c>
      <c r="F248" s="158" t="s">
        <v>369</v>
      </c>
      <c r="H248" s="159">
        <v>182</v>
      </c>
      <c r="I248" s="160"/>
      <c r="L248" s="156"/>
      <c r="M248" s="161"/>
      <c r="T248" s="162"/>
      <c r="AT248" s="157" t="s">
        <v>153</v>
      </c>
      <c r="AU248" s="157" t="s">
        <v>80</v>
      </c>
      <c r="AV248" s="13" t="s">
        <v>80</v>
      </c>
      <c r="AW248" s="13" t="s">
        <v>32</v>
      </c>
      <c r="AX248" s="13" t="s">
        <v>78</v>
      </c>
      <c r="AY248" s="157" t="s">
        <v>132</v>
      </c>
    </row>
    <row r="249" spans="2:65" s="1" customFormat="1" ht="24.2" customHeight="1">
      <c r="B249" s="131"/>
      <c r="C249" s="132" t="s">
        <v>370</v>
      </c>
      <c r="D249" s="132" t="s">
        <v>134</v>
      </c>
      <c r="E249" s="133" t="s">
        <v>371</v>
      </c>
      <c r="F249" s="134" t="s">
        <v>372</v>
      </c>
      <c r="G249" s="135" t="s">
        <v>250</v>
      </c>
      <c r="H249" s="136">
        <v>567</v>
      </c>
      <c r="I249" s="137">
        <v>310</v>
      </c>
      <c r="J249" s="138">
        <f>ROUND(I249*H249,2)</f>
        <v>175770</v>
      </c>
      <c r="K249" s="134" t="s">
        <v>138</v>
      </c>
      <c r="L249" s="32"/>
      <c r="M249" s="139" t="s">
        <v>3</v>
      </c>
      <c r="N249" s="140" t="s">
        <v>42</v>
      </c>
      <c r="P249" s="141">
        <f>O249*H249</f>
        <v>0</v>
      </c>
      <c r="Q249" s="141">
        <v>1.3699999999999999E-3</v>
      </c>
      <c r="R249" s="141">
        <f>Q249*H249</f>
        <v>0.77678999999999998</v>
      </c>
      <c r="S249" s="141">
        <v>0</v>
      </c>
      <c r="T249" s="142">
        <f>S249*H249</f>
        <v>0</v>
      </c>
      <c r="AR249" s="143" t="s">
        <v>139</v>
      </c>
      <c r="AT249" s="143" t="s">
        <v>134</v>
      </c>
      <c r="AU249" s="143" t="s">
        <v>80</v>
      </c>
      <c r="AY249" s="17" t="s">
        <v>132</v>
      </c>
      <c r="BE249" s="144">
        <f>IF(N249="základní",J249,0)</f>
        <v>175770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7" t="s">
        <v>78</v>
      </c>
      <c r="BK249" s="144">
        <f>ROUND(I249*H249,2)</f>
        <v>175770</v>
      </c>
      <c r="BL249" s="17" t="s">
        <v>139</v>
      </c>
      <c r="BM249" s="143" t="s">
        <v>373</v>
      </c>
    </row>
    <row r="250" spans="2:65" s="1" customFormat="1">
      <c r="B250" s="32"/>
      <c r="D250" s="145" t="s">
        <v>141</v>
      </c>
      <c r="F250" s="146" t="s">
        <v>374</v>
      </c>
      <c r="I250" s="147"/>
      <c r="L250" s="32"/>
      <c r="M250" s="148"/>
      <c r="T250" s="53"/>
      <c r="AT250" s="17" t="s">
        <v>141</v>
      </c>
      <c r="AU250" s="17" t="s">
        <v>80</v>
      </c>
    </row>
    <row r="251" spans="2:65" s="12" customFormat="1">
      <c r="B251" s="149"/>
      <c r="D251" s="150" t="s">
        <v>153</v>
      </c>
      <c r="E251" s="151" t="s">
        <v>3</v>
      </c>
      <c r="F251" s="152" t="s">
        <v>375</v>
      </c>
      <c r="H251" s="151" t="s">
        <v>3</v>
      </c>
      <c r="I251" s="153"/>
      <c r="L251" s="149"/>
      <c r="M251" s="154"/>
      <c r="T251" s="155"/>
      <c r="AT251" s="151" t="s">
        <v>153</v>
      </c>
      <c r="AU251" s="151" t="s">
        <v>80</v>
      </c>
      <c r="AV251" s="12" t="s">
        <v>78</v>
      </c>
      <c r="AW251" s="12" t="s">
        <v>32</v>
      </c>
      <c r="AX251" s="12" t="s">
        <v>71</v>
      </c>
      <c r="AY251" s="151" t="s">
        <v>132</v>
      </c>
    </row>
    <row r="252" spans="2:65" s="13" customFormat="1">
      <c r="B252" s="156"/>
      <c r="D252" s="150" t="s">
        <v>153</v>
      </c>
      <c r="E252" s="157" t="s">
        <v>3</v>
      </c>
      <c r="F252" s="158" t="s">
        <v>376</v>
      </c>
      <c r="H252" s="159">
        <v>567</v>
      </c>
      <c r="I252" s="160"/>
      <c r="L252" s="156"/>
      <c r="M252" s="161"/>
      <c r="T252" s="162"/>
      <c r="AT252" s="157" t="s">
        <v>153</v>
      </c>
      <c r="AU252" s="157" t="s">
        <v>80</v>
      </c>
      <c r="AV252" s="13" t="s">
        <v>80</v>
      </c>
      <c r="AW252" s="13" t="s">
        <v>32</v>
      </c>
      <c r="AX252" s="13" t="s">
        <v>78</v>
      </c>
      <c r="AY252" s="157" t="s">
        <v>132</v>
      </c>
    </row>
    <row r="253" spans="2:65" s="1" customFormat="1" ht="33" customHeight="1">
      <c r="B253" s="131"/>
      <c r="C253" s="132" t="s">
        <v>377</v>
      </c>
      <c r="D253" s="132" t="s">
        <v>134</v>
      </c>
      <c r="E253" s="133" t="s">
        <v>378</v>
      </c>
      <c r="F253" s="134" t="s">
        <v>379</v>
      </c>
      <c r="G253" s="135" t="s">
        <v>150</v>
      </c>
      <c r="H253" s="136">
        <v>355</v>
      </c>
      <c r="I253" s="137">
        <v>600</v>
      </c>
      <c r="J253" s="138">
        <f>ROUND(I253*H253,2)</f>
        <v>213000</v>
      </c>
      <c r="K253" s="134" t="s">
        <v>138</v>
      </c>
      <c r="L253" s="32"/>
      <c r="M253" s="139" t="s">
        <v>3</v>
      </c>
      <c r="N253" s="140" t="s">
        <v>42</v>
      </c>
      <c r="P253" s="141">
        <f>O253*H253</f>
        <v>0</v>
      </c>
      <c r="Q253" s="141">
        <v>0</v>
      </c>
      <c r="R253" s="141">
        <f>Q253*H253</f>
        <v>0</v>
      </c>
      <c r="S253" s="141">
        <v>2.2999999999999998</v>
      </c>
      <c r="T253" s="142">
        <f>S253*H253</f>
        <v>816.49999999999989</v>
      </c>
      <c r="AR253" s="143" t="s">
        <v>139</v>
      </c>
      <c r="AT253" s="143" t="s">
        <v>134</v>
      </c>
      <c r="AU253" s="143" t="s">
        <v>80</v>
      </c>
      <c r="AY253" s="17" t="s">
        <v>132</v>
      </c>
      <c r="BE253" s="144">
        <f>IF(N253="základní",J253,0)</f>
        <v>213000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7" t="s">
        <v>78</v>
      </c>
      <c r="BK253" s="144">
        <f>ROUND(I253*H253,2)</f>
        <v>213000</v>
      </c>
      <c r="BL253" s="17" t="s">
        <v>139</v>
      </c>
      <c r="BM253" s="143" t="s">
        <v>380</v>
      </c>
    </row>
    <row r="254" spans="2:65" s="1" customFormat="1">
      <c r="B254" s="32"/>
      <c r="D254" s="145" t="s">
        <v>141</v>
      </c>
      <c r="F254" s="146" t="s">
        <v>381</v>
      </c>
      <c r="I254" s="147"/>
      <c r="L254" s="32"/>
      <c r="M254" s="148"/>
      <c r="T254" s="53"/>
      <c r="AT254" s="17" t="s">
        <v>141</v>
      </c>
      <c r="AU254" s="17" t="s">
        <v>80</v>
      </c>
    </row>
    <row r="255" spans="2:65" s="12" customFormat="1">
      <c r="B255" s="149"/>
      <c r="D255" s="150" t="s">
        <v>153</v>
      </c>
      <c r="E255" s="151" t="s">
        <v>3</v>
      </c>
      <c r="F255" s="152" t="s">
        <v>207</v>
      </c>
      <c r="H255" s="151" t="s">
        <v>3</v>
      </c>
      <c r="I255" s="153"/>
      <c r="L255" s="149"/>
      <c r="M255" s="154"/>
      <c r="T255" s="155"/>
      <c r="AT255" s="151" t="s">
        <v>153</v>
      </c>
      <c r="AU255" s="151" t="s">
        <v>80</v>
      </c>
      <c r="AV255" s="12" t="s">
        <v>78</v>
      </c>
      <c r="AW255" s="12" t="s">
        <v>32</v>
      </c>
      <c r="AX255" s="12" t="s">
        <v>71</v>
      </c>
      <c r="AY255" s="151" t="s">
        <v>132</v>
      </c>
    </row>
    <row r="256" spans="2:65" s="12" customFormat="1">
      <c r="B256" s="149"/>
      <c r="D256" s="150" t="s">
        <v>153</v>
      </c>
      <c r="E256" s="151" t="s">
        <v>3</v>
      </c>
      <c r="F256" s="152" t="s">
        <v>154</v>
      </c>
      <c r="H256" s="151" t="s">
        <v>3</v>
      </c>
      <c r="I256" s="153"/>
      <c r="L256" s="149"/>
      <c r="M256" s="154"/>
      <c r="T256" s="155"/>
      <c r="AT256" s="151" t="s">
        <v>153</v>
      </c>
      <c r="AU256" s="151" t="s">
        <v>80</v>
      </c>
      <c r="AV256" s="12" t="s">
        <v>78</v>
      </c>
      <c r="AW256" s="12" t="s">
        <v>32</v>
      </c>
      <c r="AX256" s="12" t="s">
        <v>71</v>
      </c>
      <c r="AY256" s="151" t="s">
        <v>132</v>
      </c>
    </row>
    <row r="257" spans="2:65" s="13" customFormat="1">
      <c r="B257" s="156"/>
      <c r="D257" s="150" t="s">
        <v>153</v>
      </c>
      <c r="E257" s="157" t="s">
        <v>3</v>
      </c>
      <c r="F257" s="158" t="s">
        <v>382</v>
      </c>
      <c r="H257" s="159">
        <v>355</v>
      </c>
      <c r="I257" s="160"/>
      <c r="L257" s="156"/>
      <c r="M257" s="161"/>
      <c r="T257" s="162"/>
      <c r="AT257" s="157" t="s">
        <v>153</v>
      </c>
      <c r="AU257" s="157" t="s">
        <v>80</v>
      </c>
      <c r="AV257" s="13" t="s">
        <v>80</v>
      </c>
      <c r="AW257" s="13" t="s">
        <v>32</v>
      </c>
      <c r="AX257" s="13" t="s">
        <v>78</v>
      </c>
      <c r="AY257" s="157" t="s">
        <v>132</v>
      </c>
    </row>
    <row r="258" spans="2:65" s="1" customFormat="1" ht="37.9" customHeight="1">
      <c r="B258" s="131"/>
      <c r="C258" s="132" t="s">
        <v>383</v>
      </c>
      <c r="D258" s="132" t="s">
        <v>134</v>
      </c>
      <c r="E258" s="133" t="s">
        <v>384</v>
      </c>
      <c r="F258" s="134" t="s">
        <v>385</v>
      </c>
      <c r="G258" s="135" t="s">
        <v>250</v>
      </c>
      <c r="H258" s="136">
        <v>684</v>
      </c>
      <c r="I258" s="137">
        <v>550</v>
      </c>
      <c r="J258" s="138">
        <f>ROUND(I258*H258,2)</f>
        <v>376200</v>
      </c>
      <c r="K258" s="134" t="s">
        <v>138</v>
      </c>
      <c r="L258" s="32"/>
      <c r="M258" s="139" t="s">
        <v>3</v>
      </c>
      <c r="N258" s="140" t="s">
        <v>42</v>
      </c>
      <c r="P258" s="141">
        <f>O258*H258</f>
        <v>0</v>
      </c>
      <c r="Q258" s="141">
        <v>4.2999999999999999E-4</v>
      </c>
      <c r="R258" s="141">
        <f>Q258*H258</f>
        <v>0.29411999999999999</v>
      </c>
      <c r="S258" s="141">
        <v>0</v>
      </c>
      <c r="T258" s="142">
        <f>S258*H258</f>
        <v>0</v>
      </c>
      <c r="AR258" s="143" t="s">
        <v>139</v>
      </c>
      <c r="AT258" s="143" t="s">
        <v>134</v>
      </c>
      <c r="AU258" s="143" t="s">
        <v>80</v>
      </c>
      <c r="AY258" s="17" t="s">
        <v>132</v>
      </c>
      <c r="BE258" s="144">
        <f>IF(N258="základní",J258,0)</f>
        <v>376200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7" t="s">
        <v>78</v>
      </c>
      <c r="BK258" s="144">
        <f>ROUND(I258*H258,2)</f>
        <v>376200</v>
      </c>
      <c r="BL258" s="17" t="s">
        <v>139</v>
      </c>
      <c r="BM258" s="143" t="s">
        <v>386</v>
      </c>
    </row>
    <row r="259" spans="2:65" s="1" customFormat="1">
      <c r="B259" s="32"/>
      <c r="D259" s="145" t="s">
        <v>141</v>
      </c>
      <c r="F259" s="146" t="s">
        <v>387</v>
      </c>
      <c r="I259" s="147"/>
      <c r="L259" s="32"/>
      <c r="M259" s="148"/>
      <c r="T259" s="53"/>
      <c r="AT259" s="17" t="s">
        <v>141</v>
      </c>
      <c r="AU259" s="17" t="s">
        <v>80</v>
      </c>
    </row>
    <row r="260" spans="2:65" s="12" customFormat="1">
      <c r="B260" s="149"/>
      <c r="D260" s="150" t="s">
        <v>153</v>
      </c>
      <c r="E260" s="151" t="s">
        <v>3</v>
      </c>
      <c r="F260" s="152" t="s">
        <v>207</v>
      </c>
      <c r="H260" s="151" t="s">
        <v>3</v>
      </c>
      <c r="I260" s="153"/>
      <c r="L260" s="149"/>
      <c r="M260" s="154"/>
      <c r="T260" s="155"/>
      <c r="AT260" s="151" t="s">
        <v>153</v>
      </c>
      <c r="AU260" s="151" t="s">
        <v>80</v>
      </c>
      <c r="AV260" s="12" t="s">
        <v>78</v>
      </c>
      <c r="AW260" s="12" t="s">
        <v>32</v>
      </c>
      <c r="AX260" s="12" t="s">
        <v>71</v>
      </c>
      <c r="AY260" s="151" t="s">
        <v>132</v>
      </c>
    </row>
    <row r="261" spans="2:65" s="12" customFormat="1">
      <c r="B261" s="149"/>
      <c r="D261" s="150" t="s">
        <v>153</v>
      </c>
      <c r="E261" s="151" t="s">
        <v>3</v>
      </c>
      <c r="F261" s="152" t="s">
        <v>154</v>
      </c>
      <c r="H261" s="151" t="s">
        <v>3</v>
      </c>
      <c r="I261" s="153"/>
      <c r="L261" s="149"/>
      <c r="M261" s="154"/>
      <c r="T261" s="155"/>
      <c r="AT261" s="151" t="s">
        <v>153</v>
      </c>
      <c r="AU261" s="151" t="s">
        <v>80</v>
      </c>
      <c r="AV261" s="12" t="s">
        <v>78</v>
      </c>
      <c r="AW261" s="12" t="s">
        <v>32</v>
      </c>
      <c r="AX261" s="12" t="s">
        <v>71</v>
      </c>
      <c r="AY261" s="151" t="s">
        <v>132</v>
      </c>
    </row>
    <row r="262" spans="2:65" s="12" customFormat="1">
      <c r="B262" s="149"/>
      <c r="D262" s="150" t="s">
        <v>153</v>
      </c>
      <c r="E262" s="151" t="s">
        <v>3</v>
      </c>
      <c r="F262" s="152" t="s">
        <v>257</v>
      </c>
      <c r="H262" s="151" t="s">
        <v>3</v>
      </c>
      <c r="I262" s="153"/>
      <c r="L262" s="149"/>
      <c r="M262" s="154"/>
      <c r="T262" s="155"/>
      <c r="AT262" s="151" t="s">
        <v>153</v>
      </c>
      <c r="AU262" s="151" t="s">
        <v>80</v>
      </c>
      <c r="AV262" s="12" t="s">
        <v>78</v>
      </c>
      <c r="AW262" s="12" t="s">
        <v>32</v>
      </c>
      <c r="AX262" s="12" t="s">
        <v>71</v>
      </c>
      <c r="AY262" s="151" t="s">
        <v>132</v>
      </c>
    </row>
    <row r="263" spans="2:65" s="12" customFormat="1">
      <c r="B263" s="149"/>
      <c r="D263" s="150" t="s">
        <v>153</v>
      </c>
      <c r="E263" s="151" t="s">
        <v>3</v>
      </c>
      <c r="F263" s="152" t="s">
        <v>388</v>
      </c>
      <c r="H263" s="151" t="s">
        <v>3</v>
      </c>
      <c r="I263" s="153"/>
      <c r="L263" s="149"/>
      <c r="M263" s="154"/>
      <c r="T263" s="155"/>
      <c r="AT263" s="151" t="s">
        <v>153</v>
      </c>
      <c r="AU263" s="151" t="s">
        <v>80</v>
      </c>
      <c r="AV263" s="12" t="s">
        <v>78</v>
      </c>
      <c r="AW263" s="12" t="s">
        <v>32</v>
      </c>
      <c r="AX263" s="12" t="s">
        <v>71</v>
      </c>
      <c r="AY263" s="151" t="s">
        <v>132</v>
      </c>
    </row>
    <row r="264" spans="2:65" s="13" customFormat="1">
      <c r="B264" s="156"/>
      <c r="D264" s="150" t="s">
        <v>153</v>
      </c>
      <c r="E264" s="157" t="s">
        <v>3</v>
      </c>
      <c r="F264" s="158" t="s">
        <v>389</v>
      </c>
      <c r="H264" s="159">
        <v>684</v>
      </c>
      <c r="I264" s="160"/>
      <c r="L264" s="156"/>
      <c r="M264" s="161"/>
      <c r="T264" s="162"/>
      <c r="AT264" s="157" t="s">
        <v>153</v>
      </c>
      <c r="AU264" s="157" t="s">
        <v>80</v>
      </c>
      <c r="AV264" s="13" t="s">
        <v>80</v>
      </c>
      <c r="AW264" s="13" t="s">
        <v>32</v>
      </c>
      <c r="AX264" s="13" t="s">
        <v>78</v>
      </c>
      <c r="AY264" s="157" t="s">
        <v>132</v>
      </c>
    </row>
    <row r="265" spans="2:65" s="1" customFormat="1" ht="24.2" customHeight="1">
      <c r="B265" s="131"/>
      <c r="C265" s="170" t="s">
        <v>390</v>
      </c>
      <c r="D265" s="170" t="s">
        <v>212</v>
      </c>
      <c r="E265" s="171" t="s">
        <v>391</v>
      </c>
      <c r="F265" s="172" t="s">
        <v>392</v>
      </c>
      <c r="G265" s="173" t="s">
        <v>199</v>
      </c>
      <c r="H265" s="174">
        <v>1.0629999999999999</v>
      </c>
      <c r="I265" s="175">
        <v>41000</v>
      </c>
      <c r="J265" s="176">
        <f>ROUND(I265*H265,2)</f>
        <v>43583</v>
      </c>
      <c r="K265" s="172" t="s">
        <v>138</v>
      </c>
      <c r="L265" s="177"/>
      <c r="M265" s="178" t="s">
        <v>3</v>
      </c>
      <c r="N265" s="179" t="s">
        <v>42</v>
      </c>
      <c r="P265" s="141">
        <f>O265*H265</f>
        <v>0</v>
      </c>
      <c r="Q265" s="141">
        <v>1</v>
      </c>
      <c r="R265" s="141">
        <f>Q265*H265</f>
        <v>1.0629999999999999</v>
      </c>
      <c r="S265" s="141">
        <v>0</v>
      </c>
      <c r="T265" s="142">
        <f>S265*H265</f>
        <v>0</v>
      </c>
      <c r="AR265" s="143" t="s">
        <v>177</v>
      </c>
      <c r="AT265" s="143" t="s">
        <v>212</v>
      </c>
      <c r="AU265" s="143" t="s">
        <v>80</v>
      </c>
      <c r="AY265" s="17" t="s">
        <v>132</v>
      </c>
      <c r="BE265" s="144">
        <f>IF(N265="základní",J265,0)</f>
        <v>43583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7" t="s">
        <v>78</v>
      </c>
      <c r="BK265" s="144">
        <f>ROUND(I265*H265,2)</f>
        <v>43583</v>
      </c>
      <c r="BL265" s="17" t="s">
        <v>139</v>
      </c>
      <c r="BM265" s="143" t="s">
        <v>393</v>
      </c>
    </row>
    <row r="266" spans="2:65" s="13" customFormat="1">
      <c r="B266" s="156"/>
      <c r="D266" s="150" t="s">
        <v>153</v>
      </c>
      <c r="E266" s="157" t="s">
        <v>3</v>
      </c>
      <c r="F266" s="158" t="s">
        <v>394</v>
      </c>
      <c r="H266" s="159">
        <v>1062.9359999999999</v>
      </c>
      <c r="I266" s="160"/>
      <c r="L266" s="156"/>
      <c r="M266" s="161"/>
      <c r="T266" s="162"/>
      <c r="AT266" s="157" t="s">
        <v>153</v>
      </c>
      <c r="AU266" s="157" t="s">
        <v>80</v>
      </c>
      <c r="AV266" s="13" t="s">
        <v>80</v>
      </c>
      <c r="AW266" s="13" t="s">
        <v>32</v>
      </c>
      <c r="AX266" s="13" t="s">
        <v>78</v>
      </c>
      <c r="AY266" s="157" t="s">
        <v>132</v>
      </c>
    </row>
    <row r="267" spans="2:65" s="13" customFormat="1">
      <c r="B267" s="156"/>
      <c r="D267" s="150" t="s">
        <v>153</v>
      </c>
      <c r="F267" s="158" t="s">
        <v>395</v>
      </c>
      <c r="H267" s="159">
        <v>1.0629999999999999</v>
      </c>
      <c r="I267" s="160"/>
      <c r="L267" s="156"/>
      <c r="M267" s="161"/>
      <c r="T267" s="162"/>
      <c r="AT267" s="157" t="s">
        <v>153</v>
      </c>
      <c r="AU267" s="157" t="s">
        <v>80</v>
      </c>
      <c r="AV267" s="13" t="s">
        <v>80</v>
      </c>
      <c r="AW267" s="13" t="s">
        <v>4</v>
      </c>
      <c r="AX267" s="13" t="s">
        <v>78</v>
      </c>
      <c r="AY267" s="157" t="s">
        <v>132</v>
      </c>
    </row>
    <row r="268" spans="2:65" s="1" customFormat="1" ht="37.9" customHeight="1">
      <c r="B268" s="131"/>
      <c r="C268" s="132" t="s">
        <v>396</v>
      </c>
      <c r="D268" s="132" t="s">
        <v>134</v>
      </c>
      <c r="E268" s="133" t="s">
        <v>397</v>
      </c>
      <c r="F268" s="134" t="s">
        <v>398</v>
      </c>
      <c r="G268" s="135" t="s">
        <v>250</v>
      </c>
      <c r="H268" s="136">
        <v>214.2</v>
      </c>
      <c r="I268" s="137">
        <v>580</v>
      </c>
      <c r="J268" s="138">
        <f>ROUND(I268*H268,2)</f>
        <v>124236</v>
      </c>
      <c r="K268" s="134" t="s">
        <v>138</v>
      </c>
      <c r="L268" s="32"/>
      <c r="M268" s="139" t="s">
        <v>3</v>
      </c>
      <c r="N268" s="140" t="s">
        <v>42</v>
      </c>
      <c r="P268" s="141">
        <f>O268*H268</f>
        <v>0</v>
      </c>
      <c r="Q268" s="141">
        <v>6.4999999999999997E-4</v>
      </c>
      <c r="R268" s="141">
        <f>Q268*H268</f>
        <v>0.13922999999999999</v>
      </c>
      <c r="S268" s="141">
        <v>1E-3</v>
      </c>
      <c r="T268" s="142">
        <f>S268*H268</f>
        <v>0.2142</v>
      </c>
      <c r="AR268" s="143" t="s">
        <v>139</v>
      </c>
      <c r="AT268" s="143" t="s">
        <v>134</v>
      </c>
      <c r="AU268" s="143" t="s">
        <v>80</v>
      </c>
      <c r="AY268" s="17" t="s">
        <v>132</v>
      </c>
      <c r="BE268" s="144">
        <f>IF(N268="základní",J268,0)</f>
        <v>124236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78</v>
      </c>
      <c r="BK268" s="144">
        <f>ROUND(I268*H268,2)</f>
        <v>124236</v>
      </c>
      <c r="BL268" s="17" t="s">
        <v>139</v>
      </c>
      <c r="BM268" s="143" t="s">
        <v>399</v>
      </c>
    </row>
    <row r="269" spans="2:65" s="1" customFormat="1">
      <c r="B269" s="32"/>
      <c r="D269" s="145" t="s">
        <v>141</v>
      </c>
      <c r="F269" s="146" t="s">
        <v>400</v>
      </c>
      <c r="I269" s="147"/>
      <c r="L269" s="32"/>
      <c r="M269" s="148"/>
      <c r="T269" s="53"/>
      <c r="AT269" s="17" t="s">
        <v>141</v>
      </c>
      <c r="AU269" s="17" t="s">
        <v>80</v>
      </c>
    </row>
    <row r="270" spans="2:65" s="12" customFormat="1">
      <c r="B270" s="149"/>
      <c r="D270" s="150" t="s">
        <v>153</v>
      </c>
      <c r="E270" s="151" t="s">
        <v>3</v>
      </c>
      <c r="F270" s="152" t="s">
        <v>207</v>
      </c>
      <c r="H270" s="151" t="s">
        <v>3</v>
      </c>
      <c r="I270" s="153"/>
      <c r="L270" s="149"/>
      <c r="M270" s="154"/>
      <c r="T270" s="155"/>
      <c r="AT270" s="151" t="s">
        <v>153</v>
      </c>
      <c r="AU270" s="151" t="s">
        <v>80</v>
      </c>
      <c r="AV270" s="12" t="s">
        <v>78</v>
      </c>
      <c r="AW270" s="12" t="s">
        <v>32</v>
      </c>
      <c r="AX270" s="12" t="s">
        <v>71</v>
      </c>
      <c r="AY270" s="151" t="s">
        <v>132</v>
      </c>
    </row>
    <row r="271" spans="2:65" s="12" customFormat="1">
      <c r="B271" s="149"/>
      <c r="D271" s="150" t="s">
        <v>153</v>
      </c>
      <c r="E271" s="151" t="s">
        <v>3</v>
      </c>
      <c r="F271" s="152" t="s">
        <v>401</v>
      </c>
      <c r="H271" s="151" t="s">
        <v>3</v>
      </c>
      <c r="I271" s="153"/>
      <c r="L271" s="149"/>
      <c r="M271" s="154"/>
      <c r="T271" s="155"/>
      <c r="AT271" s="151" t="s">
        <v>153</v>
      </c>
      <c r="AU271" s="151" t="s">
        <v>80</v>
      </c>
      <c r="AV271" s="12" t="s">
        <v>78</v>
      </c>
      <c r="AW271" s="12" t="s">
        <v>32</v>
      </c>
      <c r="AX271" s="12" t="s">
        <v>71</v>
      </c>
      <c r="AY271" s="151" t="s">
        <v>132</v>
      </c>
    </row>
    <row r="272" spans="2:65" s="12" customFormat="1">
      <c r="B272" s="149"/>
      <c r="D272" s="150" t="s">
        <v>153</v>
      </c>
      <c r="E272" s="151" t="s">
        <v>3</v>
      </c>
      <c r="F272" s="152" t="s">
        <v>402</v>
      </c>
      <c r="H272" s="151" t="s">
        <v>3</v>
      </c>
      <c r="I272" s="153"/>
      <c r="L272" s="149"/>
      <c r="M272" s="154"/>
      <c r="T272" s="155"/>
      <c r="AT272" s="151" t="s">
        <v>153</v>
      </c>
      <c r="AU272" s="151" t="s">
        <v>80</v>
      </c>
      <c r="AV272" s="12" t="s">
        <v>78</v>
      </c>
      <c r="AW272" s="12" t="s">
        <v>32</v>
      </c>
      <c r="AX272" s="12" t="s">
        <v>71</v>
      </c>
      <c r="AY272" s="151" t="s">
        <v>132</v>
      </c>
    </row>
    <row r="273" spans="2:65" s="13" customFormat="1">
      <c r="B273" s="156"/>
      <c r="D273" s="150" t="s">
        <v>153</v>
      </c>
      <c r="E273" s="157" t="s">
        <v>3</v>
      </c>
      <c r="F273" s="158" t="s">
        <v>403</v>
      </c>
      <c r="H273" s="159">
        <v>214.2</v>
      </c>
      <c r="I273" s="160"/>
      <c r="L273" s="156"/>
      <c r="M273" s="161"/>
      <c r="T273" s="162"/>
      <c r="AT273" s="157" t="s">
        <v>153</v>
      </c>
      <c r="AU273" s="157" t="s">
        <v>80</v>
      </c>
      <c r="AV273" s="13" t="s">
        <v>80</v>
      </c>
      <c r="AW273" s="13" t="s">
        <v>32</v>
      </c>
      <c r="AX273" s="13" t="s">
        <v>78</v>
      </c>
      <c r="AY273" s="157" t="s">
        <v>132</v>
      </c>
    </row>
    <row r="274" spans="2:65" s="1" customFormat="1" ht="16.5" customHeight="1">
      <c r="B274" s="131"/>
      <c r="C274" s="170" t="s">
        <v>404</v>
      </c>
      <c r="D274" s="170" t="s">
        <v>212</v>
      </c>
      <c r="E274" s="171" t="s">
        <v>405</v>
      </c>
      <c r="F274" s="172" t="s">
        <v>406</v>
      </c>
      <c r="G274" s="173" t="s">
        <v>250</v>
      </c>
      <c r="H274" s="174">
        <v>238</v>
      </c>
      <c r="I274" s="175">
        <v>260</v>
      </c>
      <c r="J274" s="176">
        <f>ROUND(I274*H274,2)</f>
        <v>61880</v>
      </c>
      <c r="K274" s="172" t="s">
        <v>3</v>
      </c>
      <c r="L274" s="177"/>
      <c r="M274" s="178" t="s">
        <v>3</v>
      </c>
      <c r="N274" s="179" t="s">
        <v>42</v>
      </c>
      <c r="P274" s="141">
        <f>O274*H274</f>
        <v>0</v>
      </c>
      <c r="Q274" s="141">
        <v>1E-4</v>
      </c>
      <c r="R274" s="141">
        <f>Q274*H274</f>
        <v>2.3800000000000002E-2</v>
      </c>
      <c r="S274" s="141">
        <v>0</v>
      </c>
      <c r="T274" s="142">
        <f>S274*H274</f>
        <v>0</v>
      </c>
      <c r="AR274" s="143" t="s">
        <v>177</v>
      </c>
      <c r="AT274" s="143" t="s">
        <v>212</v>
      </c>
      <c r="AU274" s="143" t="s">
        <v>80</v>
      </c>
      <c r="AY274" s="17" t="s">
        <v>132</v>
      </c>
      <c r="BE274" s="144">
        <f>IF(N274="základní",J274,0)</f>
        <v>61880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7" t="s">
        <v>78</v>
      </c>
      <c r="BK274" s="144">
        <f>ROUND(I274*H274,2)</f>
        <v>61880</v>
      </c>
      <c r="BL274" s="17" t="s">
        <v>139</v>
      </c>
      <c r="BM274" s="143" t="s">
        <v>407</v>
      </c>
    </row>
    <row r="275" spans="2:65" s="12" customFormat="1">
      <c r="B275" s="149"/>
      <c r="D275" s="150" t="s">
        <v>153</v>
      </c>
      <c r="E275" s="151" t="s">
        <v>3</v>
      </c>
      <c r="F275" s="152" t="s">
        <v>401</v>
      </c>
      <c r="H275" s="151" t="s">
        <v>3</v>
      </c>
      <c r="I275" s="153"/>
      <c r="L275" s="149"/>
      <c r="M275" s="154"/>
      <c r="T275" s="155"/>
      <c r="AT275" s="151" t="s">
        <v>153</v>
      </c>
      <c r="AU275" s="151" t="s">
        <v>80</v>
      </c>
      <c r="AV275" s="12" t="s">
        <v>78</v>
      </c>
      <c r="AW275" s="12" t="s">
        <v>32</v>
      </c>
      <c r="AX275" s="12" t="s">
        <v>71</v>
      </c>
      <c r="AY275" s="151" t="s">
        <v>132</v>
      </c>
    </row>
    <row r="276" spans="2:65" s="12" customFormat="1">
      <c r="B276" s="149"/>
      <c r="D276" s="150" t="s">
        <v>153</v>
      </c>
      <c r="E276" s="151" t="s">
        <v>3</v>
      </c>
      <c r="F276" s="152" t="s">
        <v>408</v>
      </c>
      <c r="H276" s="151" t="s">
        <v>3</v>
      </c>
      <c r="I276" s="153"/>
      <c r="L276" s="149"/>
      <c r="M276" s="154"/>
      <c r="T276" s="155"/>
      <c r="AT276" s="151" t="s">
        <v>153</v>
      </c>
      <c r="AU276" s="151" t="s">
        <v>80</v>
      </c>
      <c r="AV276" s="12" t="s">
        <v>78</v>
      </c>
      <c r="AW276" s="12" t="s">
        <v>32</v>
      </c>
      <c r="AX276" s="12" t="s">
        <v>71</v>
      </c>
      <c r="AY276" s="151" t="s">
        <v>132</v>
      </c>
    </row>
    <row r="277" spans="2:65" s="13" customFormat="1">
      <c r="B277" s="156"/>
      <c r="D277" s="150" t="s">
        <v>153</v>
      </c>
      <c r="E277" s="157" t="s">
        <v>3</v>
      </c>
      <c r="F277" s="158" t="s">
        <v>409</v>
      </c>
      <c r="H277" s="159">
        <v>238</v>
      </c>
      <c r="I277" s="160"/>
      <c r="L277" s="156"/>
      <c r="M277" s="161"/>
      <c r="T277" s="162"/>
      <c r="AT277" s="157" t="s">
        <v>153</v>
      </c>
      <c r="AU277" s="157" t="s">
        <v>80</v>
      </c>
      <c r="AV277" s="13" t="s">
        <v>80</v>
      </c>
      <c r="AW277" s="13" t="s">
        <v>32</v>
      </c>
      <c r="AX277" s="13" t="s">
        <v>78</v>
      </c>
      <c r="AY277" s="157" t="s">
        <v>132</v>
      </c>
    </row>
    <row r="278" spans="2:65" s="11" customFormat="1" ht="22.9" customHeight="1">
      <c r="B278" s="119"/>
      <c r="D278" s="120" t="s">
        <v>70</v>
      </c>
      <c r="E278" s="129" t="s">
        <v>410</v>
      </c>
      <c r="F278" s="129" t="s">
        <v>411</v>
      </c>
      <c r="I278" s="122"/>
      <c r="J278" s="130">
        <f>BK278</f>
        <v>554052.48</v>
      </c>
      <c r="L278" s="119"/>
      <c r="M278" s="124"/>
      <c r="P278" s="125">
        <f>SUM(P279:P307)</f>
        <v>0</v>
      </c>
      <c r="R278" s="125">
        <f>SUM(R279:R307)</f>
        <v>0</v>
      </c>
      <c r="T278" s="126">
        <f>SUM(T279:T307)</f>
        <v>0</v>
      </c>
      <c r="AR278" s="120" t="s">
        <v>78</v>
      </c>
      <c r="AT278" s="127" t="s">
        <v>70</v>
      </c>
      <c r="AU278" s="127" t="s">
        <v>78</v>
      </c>
      <c r="AY278" s="120" t="s">
        <v>132</v>
      </c>
      <c r="BK278" s="128">
        <f>SUM(BK279:BK307)</f>
        <v>554052.48</v>
      </c>
    </row>
    <row r="279" spans="2:65" s="1" customFormat="1" ht="16.5" customHeight="1">
      <c r="B279" s="131"/>
      <c r="C279" s="132" t="s">
        <v>412</v>
      </c>
      <c r="D279" s="132" t="s">
        <v>134</v>
      </c>
      <c r="E279" s="133" t="s">
        <v>413</v>
      </c>
      <c r="F279" s="134" t="s">
        <v>414</v>
      </c>
      <c r="G279" s="135" t="s">
        <v>199</v>
      </c>
      <c r="H279" s="136">
        <v>816.5</v>
      </c>
      <c r="I279" s="137">
        <v>180</v>
      </c>
      <c r="J279" s="138">
        <f>ROUND(I279*H279,2)</f>
        <v>146970</v>
      </c>
      <c r="K279" s="134" t="s">
        <v>138</v>
      </c>
      <c r="L279" s="32"/>
      <c r="M279" s="139" t="s">
        <v>3</v>
      </c>
      <c r="N279" s="140" t="s">
        <v>42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139</v>
      </c>
      <c r="AT279" s="143" t="s">
        <v>134</v>
      </c>
      <c r="AU279" s="143" t="s">
        <v>80</v>
      </c>
      <c r="AY279" s="17" t="s">
        <v>132</v>
      </c>
      <c r="BE279" s="144">
        <f>IF(N279="základní",J279,0)</f>
        <v>146970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7" t="s">
        <v>78</v>
      </c>
      <c r="BK279" s="144">
        <f>ROUND(I279*H279,2)</f>
        <v>146970</v>
      </c>
      <c r="BL279" s="17" t="s">
        <v>139</v>
      </c>
      <c r="BM279" s="143" t="s">
        <v>415</v>
      </c>
    </row>
    <row r="280" spans="2:65" s="1" customFormat="1">
      <c r="B280" s="32"/>
      <c r="D280" s="145" t="s">
        <v>141</v>
      </c>
      <c r="F280" s="146" t="s">
        <v>416</v>
      </c>
      <c r="I280" s="147"/>
      <c r="L280" s="32"/>
      <c r="M280" s="148"/>
      <c r="T280" s="53"/>
      <c r="AT280" s="17" t="s">
        <v>141</v>
      </c>
      <c r="AU280" s="17" t="s">
        <v>80</v>
      </c>
    </row>
    <row r="281" spans="2:65" s="12" customFormat="1">
      <c r="B281" s="149"/>
      <c r="D281" s="150" t="s">
        <v>153</v>
      </c>
      <c r="E281" s="151" t="s">
        <v>3</v>
      </c>
      <c r="F281" s="152" t="s">
        <v>417</v>
      </c>
      <c r="H281" s="151" t="s">
        <v>3</v>
      </c>
      <c r="I281" s="153"/>
      <c r="L281" s="149"/>
      <c r="M281" s="154"/>
      <c r="T281" s="155"/>
      <c r="AT281" s="151" t="s">
        <v>153</v>
      </c>
      <c r="AU281" s="151" t="s">
        <v>80</v>
      </c>
      <c r="AV281" s="12" t="s">
        <v>78</v>
      </c>
      <c r="AW281" s="12" t="s">
        <v>32</v>
      </c>
      <c r="AX281" s="12" t="s">
        <v>71</v>
      </c>
      <c r="AY281" s="151" t="s">
        <v>132</v>
      </c>
    </row>
    <row r="282" spans="2:65" s="13" customFormat="1">
      <c r="B282" s="156"/>
      <c r="D282" s="150" t="s">
        <v>153</v>
      </c>
      <c r="E282" s="157" t="s">
        <v>3</v>
      </c>
      <c r="F282" s="158" t="s">
        <v>418</v>
      </c>
      <c r="H282" s="159">
        <v>816.5</v>
      </c>
      <c r="I282" s="160"/>
      <c r="L282" s="156"/>
      <c r="M282" s="161"/>
      <c r="T282" s="162"/>
      <c r="AT282" s="157" t="s">
        <v>153</v>
      </c>
      <c r="AU282" s="157" t="s">
        <v>80</v>
      </c>
      <c r="AV282" s="13" t="s">
        <v>80</v>
      </c>
      <c r="AW282" s="13" t="s">
        <v>32</v>
      </c>
      <c r="AX282" s="13" t="s">
        <v>78</v>
      </c>
      <c r="AY282" s="157" t="s">
        <v>132</v>
      </c>
    </row>
    <row r="283" spans="2:65" s="1" customFormat="1" ht="44.25" customHeight="1">
      <c r="B283" s="131"/>
      <c r="C283" s="132" t="s">
        <v>419</v>
      </c>
      <c r="D283" s="132" t="s">
        <v>134</v>
      </c>
      <c r="E283" s="133" t="s">
        <v>420</v>
      </c>
      <c r="F283" s="134" t="s">
        <v>198</v>
      </c>
      <c r="G283" s="135" t="s">
        <v>199</v>
      </c>
      <c r="H283" s="136">
        <v>816.5</v>
      </c>
      <c r="I283" s="137">
        <v>187</v>
      </c>
      <c r="J283" s="138">
        <f>ROUND(I283*H283,2)</f>
        <v>152685.5</v>
      </c>
      <c r="K283" s="134" t="s">
        <v>138</v>
      </c>
      <c r="L283" s="32"/>
      <c r="M283" s="139" t="s">
        <v>3</v>
      </c>
      <c r="N283" s="140" t="s">
        <v>42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139</v>
      </c>
      <c r="AT283" s="143" t="s">
        <v>134</v>
      </c>
      <c r="AU283" s="143" t="s">
        <v>80</v>
      </c>
      <c r="AY283" s="17" t="s">
        <v>132</v>
      </c>
      <c r="BE283" s="144">
        <f>IF(N283="základní",J283,0)</f>
        <v>152685.5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7" t="s">
        <v>78</v>
      </c>
      <c r="BK283" s="144">
        <f>ROUND(I283*H283,2)</f>
        <v>152685.5</v>
      </c>
      <c r="BL283" s="17" t="s">
        <v>139</v>
      </c>
      <c r="BM283" s="143" t="s">
        <v>421</v>
      </c>
    </row>
    <row r="284" spans="2:65" s="1" customFormat="1">
      <c r="B284" s="32"/>
      <c r="D284" s="145" t="s">
        <v>141</v>
      </c>
      <c r="F284" s="146" t="s">
        <v>422</v>
      </c>
      <c r="I284" s="147"/>
      <c r="L284" s="32"/>
      <c r="M284" s="148"/>
      <c r="T284" s="53"/>
      <c r="AT284" s="17" t="s">
        <v>141</v>
      </c>
      <c r="AU284" s="17" t="s">
        <v>80</v>
      </c>
    </row>
    <row r="285" spans="2:65" s="12" customFormat="1">
      <c r="B285" s="149"/>
      <c r="D285" s="150" t="s">
        <v>153</v>
      </c>
      <c r="E285" s="151" t="s">
        <v>3</v>
      </c>
      <c r="F285" s="152" t="s">
        <v>417</v>
      </c>
      <c r="H285" s="151" t="s">
        <v>3</v>
      </c>
      <c r="I285" s="153"/>
      <c r="L285" s="149"/>
      <c r="M285" s="154"/>
      <c r="T285" s="155"/>
      <c r="AT285" s="151" t="s">
        <v>153</v>
      </c>
      <c r="AU285" s="151" t="s">
        <v>80</v>
      </c>
      <c r="AV285" s="12" t="s">
        <v>78</v>
      </c>
      <c r="AW285" s="12" t="s">
        <v>32</v>
      </c>
      <c r="AX285" s="12" t="s">
        <v>71</v>
      </c>
      <c r="AY285" s="151" t="s">
        <v>132</v>
      </c>
    </row>
    <row r="286" spans="2:65" s="13" customFormat="1">
      <c r="B286" s="156"/>
      <c r="D286" s="150" t="s">
        <v>153</v>
      </c>
      <c r="E286" s="157" t="s">
        <v>3</v>
      </c>
      <c r="F286" s="158" t="s">
        <v>418</v>
      </c>
      <c r="H286" s="159">
        <v>816.5</v>
      </c>
      <c r="I286" s="160"/>
      <c r="L286" s="156"/>
      <c r="M286" s="161"/>
      <c r="T286" s="162"/>
      <c r="AT286" s="157" t="s">
        <v>153</v>
      </c>
      <c r="AU286" s="157" t="s">
        <v>80</v>
      </c>
      <c r="AV286" s="13" t="s">
        <v>80</v>
      </c>
      <c r="AW286" s="13" t="s">
        <v>32</v>
      </c>
      <c r="AX286" s="13" t="s">
        <v>78</v>
      </c>
      <c r="AY286" s="157" t="s">
        <v>132</v>
      </c>
    </row>
    <row r="287" spans="2:65" s="1" customFormat="1" ht="44.25" customHeight="1">
      <c r="B287" s="131"/>
      <c r="C287" s="132" t="s">
        <v>423</v>
      </c>
      <c r="D287" s="132" t="s">
        <v>134</v>
      </c>
      <c r="E287" s="133" t="s">
        <v>424</v>
      </c>
      <c r="F287" s="134" t="s">
        <v>425</v>
      </c>
      <c r="G287" s="135" t="s">
        <v>199</v>
      </c>
      <c r="H287" s="136">
        <v>56.167999999999999</v>
      </c>
      <c r="I287" s="137">
        <v>330</v>
      </c>
      <c r="J287" s="138">
        <f>ROUND(I287*H287,2)</f>
        <v>18535.439999999999</v>
      </c>
      <c r="K287" s="134" t="s">
        <v>138</v>
      </c>
      <c r="L287" s="32"/>
      <c r="M287" s="139" t="s">
        <v>3</v>
      </c>
      <c r="N287" s="140" t="s">
        <v>42</v>
      </c>
      <c r="P287" s="141">
        <f>O287*H287</f>
        <v>0</v>
      </c>
      <c r="Q287" s="141">
        <v>0</v>
      </c>
      <c r="R287" s="141">
        <f>Q287*H287</f>
        <v>0</v>
      </c>
      <c r="S287" s="141">
        <v>0</v>
      </c>
      <c r="T287" s="142">
        <f>S287*H287</f>
        <v>0</v>
      </c>
      <c r="AR287" s="143" t="s">
        <v>139</v>
      </c>
      <c r="AT287" s="143" t="s">
        <v>134</v>
      </c>
      <c r="AU287" s="143" t="s">
        <v>80</v>
      </c>
      <c r="AY287" s="17" t="s">
        <v>132</v>
      </c>
      <c r="BE287" s="144">
        <f>IF(N287="základní",J287,0)</f>
        <v>18535.439999999999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7" t="s">
        <v>78</v>
      </c>
      <c r="BK287" s="144">
        <f>ROUND(I287*H287,2)</f>
        <v>18535.439999999999</v>
      </c>
      <c r="BL287" s="17" t="s">
        <v>139</v>
      </c>
      <c r="BM287" s="143" t="s">
        <v>426</v>
      </c>
    </row>
    <row r="288" spans="2:65" s="1" customFormat="1">
      <c r="B288" s="32"/>
      <c r="D288" s="145" t="s">
        <v>141</v>
      </c>
      <c r="F288" s="146" t="s">
        <v>427</v>
      </c>
      <c r="I288" s="147"/>
      <c r="L288" s="32"/>
      <c r="M288" s="148"/>
      <c r="T288" s="53"/>
      <c r="AT288" s="17" t="s">
        <v>141</v>
      </c>
      <c r="AU288" s="17" t="s">
        <v>80</v>
      </c>
    </row>
    <row r="289" spans="2:65" s="12" customFormat="1">
      <c r="B289" s="149"/>
      <c r="D289" s="150" t="s">
        <v>153</v>
      </c>
      <c r="E289" s="151" t="s">
        <v>3</v>
      </c>
      <c r="F289" s="152" t="s">
        <v>428</v>
      </c>
      <c r="H289" s="151" t="s">
        <v>3</v>
      </c>
      <c r="I289" s="153"/>
      <c r="L289" s="149"/>
      <c r="M289" s="154"/>
      <c r="T289" s="155"/>
      <c r="AT289" s="151" t="s">
        <v>153</v>
      </c>
      <c r="AU289" s="151" t="s">
        <v>80</v>
      </c>
      <c r="AV289" s="12" t="s">
        <v>78</v>
      </c>
      <c r="AW289" s="12" t="s">
        <v>32</v>
      </c>
      <c r="AX289" s="12" t="s">
        <v>71</v>
      </c>
      <c r="AY289" s="151" t="s">
        <v>132</v>
      </c>
    </row>
    <row r="290" spans="2:65" s="13" customFormat="1">
      <c r="B290" s="156"/>
      <c r="D290" s="150" t="s">
        <v>153</v>
      </c>
      <c r="E290" s="157" t="s">
        <v>3</v>
      </c>
      <c r="F290" s="158" t="s">
        <v>429</v>
      </c>
      <c r="H290" s="159">
        <v>46.368000000000002</v>
      </c>
      <c r="I290" s="160"/>
      <c r="L290" s="156"/>
      <c r="M290" s="161"/>
      <c r="T290" s="162"/>
      <c r="AT290" s="157" t="s">
        <v>153</v>
      </c>
      <c r="AU290" s="157" t="s">
        <v>80</v>
      </c>
      <c r="AV290" s="13" t="s">
        <v>80</v>
      </c>
      <c r="AW290" s="13" t="s">
        <v>32</v>
      </c>
      <c r="AX290" s="13" t="s">
        <v>71</v>
      </c>
      <c r="AY290" s="157" t="s">
        <v>132</v>
      </c>
    </row>
    <row r="291" spans="2:65" s="13" customFormat="1">
      <c r="B291" s="156"/>
      <c r="D291" s="150" t="s">
        <v>153</v>
      </c>
      <c r="E291" s="157" t="s">
        <v>3</v>
      </c>
      <c r="F291" s="158" t="s">
        <v>430</v>
      </c>
      <c r="H291" s="159">
        <v>9.8000000000000007</v>
      </c>
      <c r="I291" s="160"/>
      <c r="L291" s="156"/>
      <c r="M291" s="161"/>
      <c r="T291" s="162"/>
      <c r="AT291" s="157" t="s">
        <v>153</v>
      </c>
      <c r="AU291" s="157" t="s">
        <v>80</v>
      </c>
      <c r="AV291" s="13" t="s">
        <v>80</v>
      </c>
      <c r="AW291" s="13" t="s">
        <v>32</v>
      </c>
      <c r="AX291" s="13" t="s">
        <v>71</v>
      </c>
      <c r="AY291" s="157" t="s">
        <v>132</v>
      </c>
    </row>
    <row r="292" spans="2:65" s="14" customFormat="1">
      <c r="B292" s="163"/>
      <c r="D292" s="150" t="s">
        <v>153</v>
      </c>
      <c r="E292" s="164" t="s">
        <v>3</v>
      </c>
      <c r="F292" s="165" t="s">
        <v>189</v>
      </c>
      <c r="H292" s="166">
        <v>56.167999999999999</v>
      </c>
      <c r="I292" s="167"/>
      <c r="L292" s="163"/>
      <c r="M292" s="168"/>
      <c r="T292" s="169"/>
      <c r="AT292" s="164" t="s">
        <v>153</v>
      </c>
      <c r="AU292" s="164" t="s">
        <v>80</v>
      </c>
      <c r="AV292" s="14" t="s">
        <v>139</v>
      </c>
      <c r="AW292" s="14" t="s">
        <v>32</v>
      </c>
      <c r="AX292" s="14" t="s">
        <v>78</v>
      </c>
      <c r="AY292" s="164" t="s">
        <v>132</v>
      </c>
    </row>
    <row r="293" spans="2:65" s="1" customFormat="1" ht="55.5" customHeight="1">
      <c r="B293" s="131"/>
      <c r="C293" s="132" t="s">
        <v>431</v>
      </c>
      <c r="D293" s="132" t="s">
        <v>134</v>
      </c>
      <c r="E293" s="133" t="s">
        <v>432</v>
      </c>
      <c r="F293" s="134" t="s">
        <v>433</v>
      </c>
      <c r="G293" s="135" t="s">
        <v>199</v>
      </c>
      <c r="H293" s="136">
        <v>816.5</v>
      </c>
      <c r="I293" s="137">
        <v>120</v>
      </c>
      <c r="J293" s="138">
        <f>ROUND(I293*H293,2)</f>
        <v>97980</v>
      </c>
      <c r="K293" s="134" t="s">
        <v>138</v>
      </c>
      <c r="L293" s="32"/>
      <c r="M293" s="139" t="s">
        <v>3</v>
      </c>
      <c r="N293" s="140" t="s">
        <v>42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139</v>
      </c>
      <c r="AT293" s="143" t="s">
        <v>134</v>
      </c>
      <c r="AU293" s="143" t="s">
        <v>80</v>
      </c>
      <c r="AY293" s="17" t="s">
        <v>132</v>
      </c>
      <c r="BE293" s="144">
        <f>IF(N293="základní",J293,0)</f>
        <v>97980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7" t="s">
        <v>78</v>
      </c>
      <c r="BK293" s="144">
        <f>ROUND(I293*H293,2)</f>
        <v>97980</v>
      </c>
      <c r="BL293" s="17" t="s">
        <v>139</v>
      </c>
      <c r="BM293" s="143" t="s">
        <v>434</v>
      </c>
    </row>
    <row r="294" spans="2:65" s="1" customFormat="1">
      <c r="B294" s="32"/>
      <c r="D294" s="145" t="s">
        <v>141</v>
      </c>
      <c r="F294" s="146" t="s">
        <v>435</v>
      </c>
      <c r="I294" s="147"/>
      <c r="L294" s="32"/>
      <c r="M294" s="148"/>
      <c r="T294" s="53"/>
      <c r="AT294" s="17" t="s">
        <v>141</v>
      </c>
      <c r="AU294" s="17" t="s">
        <v>80</v>
      </c>
    </row>
    <row r="295" spans="2:65" s="12" customFormat="1">
      <c r="B295" s="149"/>
      <c r="D295" s="150" t="s">
        <v>153</v>
      </c>
      <c r="E295" s="151" t="s">
        <v>3</v>
      </c>
      <c r="F295" s="152" t="s">
        <v>417</v>
      </c>
      <c r="H295" s="151" t="s">
        <v>3</v>
      </c>
      <c r="I295" s="153"/>
      <c r="L295" s="149"/>
      <c r="M295" s="154"/>
      <c r="T295" s="155"/>
      <c r="AT295" s="151" t="s">
        <v>153</v>
      </c>
      <c r="AU295" s="151" t="s">
        <v>80</v>
      </c>
      <c r="AV295" s="12" t="s">
        <v>78</v>
      </c>
      <c r="AW295" s="12" t="s">
        <v>32</v>
      </c>
      <c r="AX295" s="12" t="s">
        <v>71</v>
      </c>
      <c r="AY295" s="151" t="s">
        <v>132</v>
      </c>
    </row>
    <row r="296" spans="2:65" s="13" customFormat="1">
      <c r="B296" s="156"/>
      <c r="D296" s="150" t="s">
        <v>153</v>
      </c>
      <c r="E296" s="157" t="s">
        <v>3</v>
      </c>
      <c r="F296" s="158" t="s">
        <v>418</v>
      </c>
      <c r="H296" s="159">
        <v>816.5</v>
      </c>
      <c r="I296" s="160"/>
      <c r="L296" s="156"/>
      <c r="M296" s="161"/>
      <c r="T296" s="162"/>
      <c r="AT296" s="157" t="s">
        <v>153</v>
      </c>
      <c r="AU296" s="157" t="s">
        <v>80</v>
      </c>
      <c r="AV296" s="13" t="s">
        <v>80</v>
      </c>
      <c r="AW296" s="13" t="s">
        <v>32</v>
      </c>
      <c r="AX296" s="13" t="s">
        <v>78</v>
      </c>
      <c r="AY296" s="157" t="s">
        <v>132</v>
      </c>
    </row>
    <row r="297" spans="2:65" s="1" customFormat="1" ht="37.9" customHeight="1">
      <c r="B297" s="131"/>
      <c r="C297" s="132" t="s">
        <v>436</v>
      </c>
      <c r="D297" s="132" t="s">
        <v>134</v>
      </c>
      <c r="E297" s="133" t="s">
        <v>437</v>
      </c>
      <c r="F297" s="134" t="s">
        <v>438</v>
      </c>
      <c r="G297" s="135" t="s">
        <v>199</v>
      </c>
      <c r="H297" s="136">
        <v>872.66800000000001</v>
      </c>
      <c r="I297" s="137">
        <v>130</v>
      </c>
      <c r="J297" s="138">
        <f>ROUND(I297*H297,2)</f>
        <v>113446.84</v>
      </c>
      <c r="K297" s="134" t="s">
        <v>138</v>
      </c>
      <c r="L297" s="32"/>
      <c r="M297" s="139" t="s">
        <v>3</v>
      </c>
      <c r="N297" s="140" t="s">
        <v>42</v>
      </c>
      <c r="P297" s="141">
        <f>O297*H297</f>
        <v>0</v>
      </c>
      <c r="Q297" s="141">
        <v>0</v>
      </c>
      <c r="R297" s="141">
        <f>Q297*H297</f>
        <v>0</v>
      </c>
      <c r="S297" s="141">
        <v>0</v>
      </c>
      <c r="T297" s="142">
        <f>S297*H297</f>
        <v>0</v>
      </c>
      <c r="AR297" s="143" t="s">
        <v>139</v>
      </c>
      <c r="AT297" s="143" t="s">
        <v>134</v>
      </c>
      <c r="AU297" s="143" t="s">
        <v>80</v>
      </c>
      <c r="AY297" s="17" t="s">
        <v>132</v>
      </c>
      <c r="BE297" s="144">
        <f>IF(N297="základní",J297,0)</f>
        <v>113446.84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7" t="s">
        <v>78</v>
      </c>
      <c r="BK297" s="144">
        <f>ROUND(I297*H297,2)</f>
        <v>113446.84</v>
      </c>
      <c r="BL297" s="17" t="s">
        <v>139</v>
      </c>
      <c r="BM297" s="143" t="s">
        <v>439</v>
      </c>
    </row>
    <row r="298" spans="2:65" s="1" customFormat="1">
      <c r="B298" s="32"/>
      <c r="D298" s="145" t="s">
        <v>141</v>
      </c>
      <c r="F298" s="146" t="s">
        <v>440</v>
      </c>
      <c r="I298" s="147"/>
      <c r="L298" s="32"/>
      <c r="M298" s="148"/>
      <c r="T298" s="53"/>
      <c r="AT298" s="17" t="s">
        <v>141</v>
      </c>
      <c r="AU298" s="17" t="s">
        <v>80</v>
      </c>
    </row>
    <row r="299" spans="2:65" s="12" customFormat="1">
      <c r="B299" s="149"/>
      <c r="D299" s="150" t="s">
        <v>153</v>
      </c>
      <c r="E299" s="151" t="s">
        <v>3</v>
      </c>
      <c r="F299" s="152" t="s">
        <v>417</v>
      </c>
      <c r="H299" s="151" t="s">
        <v>3</v>
      </c>
      <c r="I299" s="153"/>
      <c r="L299" s="149"/>
      <c r="M299" s="154"/>
      <c r="T299" s="155"/>
      <c r="AT299" s="151" t="s">
        <v>153</v>
      </c>
      <c r="AU299" s="151" t="s">
        <v>80</v>
      </c>
      <c r="AV299" s="12" t="s">
        <v>78</v>
      </c>
      <c r="AW299" s="12" t="s">
        <v>32</v>
      </c>
      <c r="AX299" s="12" t="s">
        <v>71</v>
      </c>
      <c r="AY299" s="151" t="s">
        <v>132</v>
      </c>
    </row>
    <row r="300" spans="2:65" s="13" customFormat="1">
      <c r="B300" s="156"/>
      <c r="D300" s="150" t="s">
        <v>153</v>
      </c>
      <c r="E300" s="157" t="s">
        <v>3</v>
      </c>
      <c r="F300" s="158" t="s">
        <v>418</v>
      </c>
      <c r="H300" s="159">
        <v>816.5</v>
      </c>
      <c r="I300" s="160"/>
      <c r="L300" s="156"/>
      <c r="M300" s="161"/>
      <c r="T300" s="162"/>
      <c r="AT300" s="157" t="s">
        <v>153</v>
      </c>
      <c r="AU300" s="157" t="s">
        <v>80</v>
      </c>
      <c r="AV300" s="13" t="s">
        <v>80</v>
      </c>
      <c r="AW300" s="13" t="s">
        <v>32</v>
      </c>
      <c r="AX300" s="13" t="s">
        <v>71</v>
      </c>
      <c r="AY300" s="157" t="s">
        <v>132</v>
      </c>
    </row>
    <row r="301" spans="2:65" s="12" customFormat="1">
      <c r="B301" s="149"/>
      <c r="D301" s="150" t="s">
        <v>153</v>
      </c>
      <c r="E301" s="151" t="s">
        <v>3</v>
      </c>
      <c r="F301" s="152" t="s">
        <v>428</v>
      </c>
      <c r="H301" s="151" t="s">
        <v>3</v>
      </c>
      <c r="I301" s="153"/>
      <c r="L301" s="149"/>
      <c r="M301" s="154"/>
      <c r="T301" s="155"/>
      <c r="AT301" s="151" t="s">
        <v>153</v>
      </c>
      <c r="AU301" s="151" t="s">
        <v>80</v>
      </c>
      <c r="AV301" s="12" t="s">
        <v>78</v>
      </c>
      <c r="AW301" s="12" t="s">
        <v>32</v>
      </c>
      <c r="AX301" s="12" t="s">
        <v>71</v>
      </c>
      <c r="AY301" s="151" t="s">
        <v>132</v>
      </c>
    </row>
    <row r="302" spans="2:65" s="13" customFormat="1">
      <c r="B302" s="156"/>
      <c r="D302" s="150" t="s">
        <v>153</v>
      </c>
      <c r="E302" s="157" t="s">
        <v>3</v>
      </c>
      <c r="F302" s="158" t="s">
        <v>429</v>
      </c>
      <c r="H302" s="159">
        <v>46.368000000000002</v>
      </c>
      <c r="I302" s="160"/>
      <c r="L302" s="156"/>
      <c r="M302" s="161"/>
      <c r="T302" s="162"/>
      <c r="AT302" s="157" t="s">
        <v>153</v>
      </c>
      <c r="AU302" s="157" t="s">
        <v>80</v>
      </c>
      <c r="AV302" s="13" t="s">
        <v>80</v>
      </c>
      <c r="AW302" s="13" t="s">
        <v>32</v>
      </c>
      <c r="AX302" s="13" t="s">
        <v>71</v>
      </c>
      <c r="AY302" s="157" t="s">
        <v>132</v>
      </c>
    </row>
    <row r="303" spans="2:65" s="13" customFormat="1">
      <c r="B303" s="156"/>
      <c r="D303" s="150" t="s">
        <v>153</v>
      </c>
      <c r="E303" s="157" t="s">
        <v>3</v>
      </c>
      <c r="F303" s="158" t="s">
        <v>430</v>
      </c>
      <c r="H303" s="159">
        <v>9.8000000000000007</v>
      </c>
      <c r="I303" s="160"/>
      <c r="L303" s="156"/>
      <c r="M303" s="161"/>
      <c r="T303" s="162"/>
      <c r="AT303" s="157" t="s">
        <v>153</v>
      </c>
      <c r="AU303" s="157" t="s">
        <v>80</v>
      </c>
      <c r="AV303" s="13" t="s">
        <v>80</v>
      </c>
      <c r="AW303" s="13" t="s">
        <v>32</v>
      </c>
      <c r="AX303" s="13" t="s">
        <v>71</v>
      </c>
      <c r="AY303" s="157" t="s">
        <v>132</v>
      </c>
    </row>
    <row r="304" spans="2:65" s="14" customFormat="1">
      <c r="B304" s="163"/>
      <c r="D304" s="150" t="s">
        <v>153</v>
      </c>
      <c r="E304" s="164" t="s">
        <v>3</v>
      </c>
      <c r="F304" s="165" t="s">
        <v>189</v>
      </c>
      <c r="H304" s="166">
        <v>872.66800000000001</v>
      </c>
      <c r="I304" s="167"/>
      <c r="L304" s="163"/>
      <c r="M304" s="168"/>
      <c r="T304" s="169"/>
      <c r="AT304" s="164" t="s">
        <v>153</v>
      </c>
      <c r="AU304" s="164" t="s">
        <v>80</v>
      </c>
      <c r="AV304" s="14" t="s">
        <v>139</v>
      </c>
      <c r="AW304" s="14" t="s">
        <v>32</v>
      </c>
      <c r="AX304" s="14" t="s">
        <v>78</v>
      </c>
      <c r="AY304" s="164" t="s">
        <v>132</v>
      </c>
    </row>
    <row r="305" spans="2:65" s="1" customFormat="1" ht="49.15" customHeight="1">
      <c r="B305" s="131"/>
      <c r="C305" s="132" t="s">
        <v>441</v>
      </c>
      <c r="D305" s="132" t="s">
        <v>134</v>
      </c>
      <c r="E305" s="133" t="s">
        <v>442</v>
      </c>
      <c r="F305" s="134" t="s">
        <v>443</v>
      </c>
      <c r="G305" s="135" t="s">
        <v>199</v>
      </c>
      <c r="H305" s="136">
        <v>12217.352000000001</v>
      </c>
      <c r="I305" s="137">
        <v>2</v>
      </c>
      <c r="J305" s="138">
        <f>ROUND(I305*H305,2)</f>
        <v>24434.7</v>
      </c>
      <c r="K305" s="134" t="s">
        <v>138</v>
      </c>
      <c r="L305" s="32"/>
      <c r="M305" s="139" t="s">
        <v>3</v>
      </c>
      <c r="N305" s="140" t="s">
        <v>42</v>
      </c>
      <c r="P305" s="141">
        <f>O305*H305</f>
        <v>0</v>
      </c>
      <c r="Q305" s="141">
        <v>0</v>
      </c>
      <c r="R305" s="141">
        <f>Q305*H305</f>
        <v>0</v>
      </c>
      <c r="S305" s="141">
        <v>0</v>
      </c>
      <c r="T305" s="142">
        <f>S305*H305</f>
        <v>0</v>
      </c>
      <c r="AR305" s="143" t="s">
        <v>139</v>
      </c>
      <c r="AT305" s="143" t="s">
        <v>134</v>
      </c>
      <c r="AU305" s="143" t="s">
        <v>80</v>
      </c>
      <c r="AY305" s="17" t="s">
        <v>132</v>
      </c>
      <c r="BE305" s="144">
        <f>IF(N305="základní",J305,0)</f>
        <v>24434.7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7" t="s">
        <v>78</v>
      </c>
      <c r="BK305" s="144">
        <f>ROUND(I305*H305,2)</f>
        <v>24434.7</v>
      </c>
      <c r="BL305" s="17" t="s">
        <v>139</v>
      </c>
      <c r="BM305" s="143" t="s">
        <v>444</v>
      </c>
    </row>
    <row r="306" spans="2:65" s="1" customFormat="1">
      <c r="B306" s="32"/>
      <c r="D306" s="145" t="s">
        <v>141</v>
      </c>
      <c r="F306" s="146" t="s">
        <v>445</v>
      </c>
      <c r="I306" s="147"/>
      <c r="L306" s="32"/>
      <c r="M306" s="148"/>
      <c r="T306" s="53"/>
      <c r="AT306" s="17" t="s">
        <v>141</v>
      </c>
      <c r="AU306" s="17" t="s">
        <v>80</v>
      </c>
    </row>
    <row r="307" spans="2:65" s="13" customFormat="1">
      <c r="B307" s="156"/>
      <c r="D307" s="150" t="s">
        <v>153</v>
      </c>
      <c r="F307" s="158" t="s">
        <v>446</v>
      </c>
      <c r="H307" s="159">
        <v>12217.352000000001</v>
      </c>
      <c r="I307" s="160"/>
      <c r="L307" s="156"/>
      <c r="M307" s="161"/>
      <c r="T307" s="162"/>
      <c r="AT307" s="157" t="s">
        <v>153</v>
      </c>
      <c r="AU307" s="157" t="s">
        <v>80</v>
      </c>
      <c r="AV307" s="13" t="s">
        <v>80</v>
      </c>
      <c r="AW307" s="13" t="s">
        <v>4</v>
      </c>
      <c r="AX307" s="13" t="s">
        <v>78</v>
      </c>
      <c r="AY307" s="157" t="s">
        <v>132</v>
      </c>
    </row>
    <row r="308" spans="2:65" s="11" customFormat="1" ht="22.9" customHeight="1">
      <c r="B308" s="119"/>
      <c r="D308" s="120" t="s">
        <v>70</v>
      </c>
      <c r="E308" s="129" t="s">
        <v>447</v>
      </c>
      <c r="F308" s="129" t="s">
        <v>448</v>
      </c>
      <c r="I308" s="122"/>
      <c r="J308" s="130">
        <f>BK308</f>
        <v>241392.78</v>
      </c>
      <c r="L308" s="119"/>
      <c r="M308" s="124"/>
      <c r="P308" s="125">
        <f>SUM(P309:P310)</f>
        <v>0</v>
      </c>
      <c r="R308" s="125">
        <f>SUM(R309:R310)</f>
        <v>0</v>
      </c>
      <c r="T308" s="126">
        <f>SUM(T309:T310)</f>
        <v>0</v>
      </c>
      <c r="AR308" s="120" t="s">
        <v>78</v>
      </c>
      <c r="AT308" s="127" t="s">
        <v>70</v>
      </c>
      <c r="AU308" s="127" t="s">
        <v>78</v>
      </c>
      <c r="AY308" s="120" t="s">
        <v>132</v>
      </c>
      <c r="BK308" s="128">
        <f>SUM(BK309:BK310)</f>
        <v>241392.78</v>
      </c>
    </row>
    <row r="309" spans="2:65" s="1" customFormat="1" ht="33" customHeight="1">
      <c r="B309" s="131"/>
      <c r="C309" s="132" t="s">
        <v>449</v>
      </c>
      <c r="D309" s="132" t="s">
        <v>134</v>
      </c>
      <c r="E309" s="133" t="s">
        <v>450</v>
      </c>
      <c r="F309" s="134" t="s">
        <v>451</v>
      </c>
      <c r="G309" s="135" t="s">
        <v>199</v>
      </c>
      <c r="H309" s="136">
        <v>1341.0709999999999</v>
      </c>
      <c r="I309" s="137">
        <v>180</v>
      </c>
      <c r="J309" s="138">
        <f>ROUND(I309*H309,2)</f>
        <v>241392.78</v>
      </c>
      <c r="K309" s="134" t="s">
        <v>138</v>
      </c>
      <c r="L309" s="32"/>
      <c r="M309" s="139" t="s">
        <v>3</v>
      </c>
      <c r="N309" s="140" t="s">
        <v>42</v>
      </c>
      <c r="P309" s="141">
        <f>O309*H309</f>
        <v>0</v>
      </c>
      <c r="Q309" s="141">
        <v>0</v>
      </c>
      <c r="R309" s="141">
        <f>Q309*H309</f>
        <v>0</v>
      </c>
      <c r="S309" s="141">
        <v>0</v>
      </c>
      <c r="T309" s="142">
        <f>S309*H309</f>
        <v>0</v>
      </c>
      <c r="AR309" s="143" t="s">
        <v>139</v>
      </c>
      <c r="AT309" s="143" t="s">
        <v>134</v>
      </c>
      <c r="AU309" s="143" t="s">
        <v>80</v>
      </c>
      <c r="AY309" s="17" t="s">
        <v>132</v>
      </c>
      <c r="BE309" s="144">
        <f>IF(N309="základní",J309,0)</f>
        <v>241392.78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7" t="s">
        <v>78</v>
      </c>
      <c r="BK309" s="144">
        <f>ROUND(I309*H309,2)</f>
        <v>241392.78</v>
      </c>
      <c r="BL309" s="17" t="s">
        <v>139</v>
      </c>
      <c r="BM309" s="143" t="s">
        <v>452</v>
      </c>
    </row>
    <row r="310" spans="2:65" s="1" customFormat="1">
      <c r="B310" s="32"/>
      <c r="D310" s="145" t="s">
        <v>141</v>
      </c>
      <c r="F310" s="146" t="s">
        <v>453</v>
      </c>
      <c r="I310" s="147"/>
      <c r="L310" s="32"/>
      <c r="M310" s="148"/>
      <c r="T310" s="53"/>
      <c r="AT310" s="17" t="s">
        <v>141</v>
      </c>
      <c r="AU310" s="17" t="s">
        <v>80</v>
      </c>
    </row>
    <row r="311" spans="2:65" s="11" customFormat="1" ht="25.9" customHeight="1">
      <c r="B311" s="119"/>
      <c r="D311" s="120" t="s">
        <v>70</v>
      </c>
      <c r="E311" s="121" t="s">
        <v>454</v>
      </c>
      <c r="F311" s="121" t="s">
        <v>455</v>
      </c>
      <c r="I311" s="122"/>
      <c r="J311" s="123">
        <f>BK311</f>
        <v>411840</v>
      </c>
      <c r="L311" s="119"/>
      <c r="M311" s="124"/>
      <c r="P311" s="125">
        <f>P312</f>
        <v>0</v>
      </c>
      <c r="R311" s="125">
        <f>R312</f>
        <v>3.3439999999999999</v>
      </c>
      <c r="T311" s="126">
        <f>T312</f>
        <v>0</v>
      </c>
      <c r="AR311" s="120" t="s">
        <v>80</v>
      </c>
      <c r="AT311" s="127" t="s">
        <v>70</v>
      </c>
      <c r="AU311" s="127" t="s">
        <v>71</v>
      </c>
      <c r="AY311" s="120" t="s">
        <v>132</v>
      </c>
      <c r="BK311" s="128">
        <f>BK312</f>
        <v>411840</v>
      </c>
    </row>
    <row r="312" spans="2:65" s="11" customFormat="1" ht="22.9" customHeight="1">
      <c r="B312" s="119"/>
      <c r="D312" s="120" t="s">
        <v>70</v>
      </c>
      <c r="E312" s="129" t="s">
        <v>456</v>
      </c>
      <c r="F312" s="129" t="s">
        <v>457</v>
      </c>
      <c r="I312" s="122"/>
      <c r="J312" s="130">
        <f>BK312</f>
        <v>411840</v>
      </c>
      <c r="L312" s="119"/>
      <c r="M312" s="124"/>
      <c r="P312" s="125">
        <f>SUM(P313:P320)</f>
        <v>0</v>
      </c>
      <c r="R312" s="125">
        <f>SUM(R313:R320)</f>
        <v>3.3439999999999999</v>
      </c>
      <c r="T312" s="126">
        <f>SUM(T313:T320)</f>
        <v>0</v>
      </c>
      <c r="AR312" s="120" t="s">
        <v>80</v>
      </c>
      <c r="AT312" s="127" t="s">
        <v>70</v>
      </c>
      <c r="AU312" s="127" t="s">
        <v>78</v>
      </c>
      <c r="AY312" s="120" t="s">
        <v>132</v>
      </c>
      <c r="BK312" s="128">
        <f>SUM(BK313:BK320)</f>
        <v>411840</v>
      </c>
    </row>
    <row r="313" spans="2:65" s="1" customFormat="1" ht="24.2" customHeight="1">
      <c r="B313" s="131"/>
      <c r="C313" s="132" t="s">
        <v>458</v>
      </c>
      <c r="D313" s="132" t="s">
        <v>134</v>
      </c>
      <c r="E313" s="133" t="s">
        <v>459</v>
      </c>
      <c r="F313" s="134" t="s">
        <v>460</v>
      </c>
      <c r="G313" s="135" t="s">
        <v>250</v>
      </c>
      <c r="H313" s="136">
        <v>176</v>
      </c>
      <c r="I313" s="137">
        <v>2340</v>
      </c>
      <c r="J313" s="138">
        <f>ROUND(I313*H313,2)</f>
        <v>411840</v>
      </c>
      <c r="K313" s="134" t="s">
        <v>3</v>
      </c>
      <c r="L313" s="32"/>
      <c r="M313" s="139" t="s">
        <v>3</v>
      </c>
      <c r="N313" s="140" t="s">
        <v>42</v>
      </c>
      <c r="P313" s="141">
        <f>O313*H313</f>
        <v>0</v>
      </c>
      <c r="Q313" s="141">
        <v>1.9E-2</v>
      </c>
      <c r="R313" s="141">
        <f>Q313*H313</f>
        <v>3.3439999999999999</v>
      </c>
      <c r="S313" s="141">
        <v>0</v>
      </c>
      <c r="T313" s="142">
        <f>S313*H313</f>
        <v>0</v>
      </c>
      <c r="AR313" s="143" t="s">
        <v>227</v>
      </c>
      <c r="AT313" s="143" t="s">
        <v>134</v>
      </c>
      <c r="AU313" s="143" t="s">
        <v>80</v>
      </c>
      <c r="AY313" s="17" t="s">
        <v>132</v>
      </c>
      <c r="BE313" s="144">
        <f>IF(N313="základní",J313,0)</f>
        <v>411840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7" t="s">
        <v>78</v>
      </c>
      <c r="BK313" s="144">
        <f>ROUND(I313*H313,2)</f>
        <v>411840</v>
      </c>
      <c r="BL313" s="17" t="s">
        <v>227</v>
      </c>
      <c r="BM313" s="143" t="s">
        <v>461</v>
      </c>
    </row>
    <row r="314" spans="2:65" s="12" customFormat="1">
      <c r="B314" s="149"/>
      <c r="D314" s="150" t="s">
        <v>153</v>
      </c>
      <c r="E314" s="151" t="s">
        <v>3</v>
      </c>
      <c r="F314" s="152" t="s">
        <v>207</v>
      </c>
      <c r="H314" s="151" t="s">
        <v>3</v>
      </c>
      <c r="I314" s="153"/>
      <c r="L314" s="149"/>
      <c r="M314" s="154"/>
      <c r="T314" s="155"/>
      <c r="AT314" s="151" t="s">
        <v>153</v>
      </c>
      <c r="AU314" s="151" t="s">
        <v>80</v>
      </c>
      <c r="AV314" s="12" t="s">
        <v>78</v>
      </c>
      <c r="AW314" s="12" t="s">
        <v>32</v>
      </c>
      <c r="AX314" s="12" t="s">
        <v>71</v>
      </c>
      <c r="AY314" s="151" t="s">
        <v>132</v>
      </c>
    </row>
    <row r="315" spans="2:65" s="12" customFormat="1">
      <c r="B315" s="149"/>
      <c r="D315" s="150" t="s">
        <v>153</v>
      </c>
      <c r="E315" s="151" t="s">
        <v>3</v>
      </c>
      <c r="F315" s="152" t="s">
        <v>401</v>
      </c>
      <c r="H315" s="151" t="s">
        <v>3</v>
      </c>
      <c r="I315" s="153"/>
      <c r="L315" s="149"/>
      <c r="M315" s="154"/>
      <c r="T315" s="155"/>
      <c r="AT315" s="151" t="s">
        <v>153</v>
      </c>
      <c r="AU315" s="151" t="s">
        <v>80</v>
      </c>
      <c r="AV315" s="12" t="s">
        <v>78</v>
      </c>
      <c r="AW315" s="12" t="s">
        <v>32</v>
      </c>
      <c r="AX315" s="12" t="s">
        <v>71</v>
      </c>
      <c r="AY315" s="151" t="s">
        <v>132</v>
      </c>
    </row>
    <row r="316" spans="2:65" s="12" customFormat="1" ht="33.75">
      <c r="B316" s="149"/>
      <c r="D316" s="150" t="s">
        <v>153</v>
      </c>
      <c r="E316" s="151" t="s">
        <v>3</v>
      </c>
      <c r="F316" s="152" t="s">
        <v>462</v>
      </c>
      <c r="H316" s="151" t="s">
        <v>3</v>
      </c>
      <c r="I316" s="153"/>
      <c r="L316" s="149"/>
      <c r="M316" s="154"/>
      <c r="T316" s="155"/>
      <c r="AT316" s="151" t="s">
        <v>153</v>
      </c>
      <c r="AU316" s="151" t="s">
        <v>80</v>
      </c>
      <c r="AV316" s="12" t="s">
        <v>78</v>
      </c>
      <c r="AW316" s="12" t="s">
        <v>32</v>
      </c>
      <c r="AX316" s="12" t="s">
        <v>71</v>
      </c>
      <c r="AY316" s="151" t="s">
        <v>132</v>
      </c>
    </row>
    <row r="317" spans="2:65" s="12" customFormat="1" ht="22.5">
      <c r="B317" s="149"/>
      <c r="D317" s="150" t="s">
        <v>153</v>
      </c>
      <c r="E317" s="151" t="s">
        <v>3</v>
      </c>
      <c r="F317" s="152" t="s">
        <v>463</v>
      </c>
      <c r="H317" s="151" t="s">
        <v>3</v>
      </c>
      <c r="I317" s="153"/>
      <c r="L317" s="149"/>
      <c r="M317" s="154"/>
      <c r="T317" s="155"/>
      <c r="AT317" s="151" t="s">
        <v>153</v>
      </c>
      <c r="AU317" s="151" t="s">
        <v>80</v>
      </c>
      <c r="AV317" s="12" t="s">
        <v>78</v>
      </c>
      <c r="AW317" s="12" t="s">
        <v>32</v>
      </c>
      <c r="AX317" s="12" t="s">
        <v>71</v>
      </c>
      <c r="AY317" s="151" t="s">
        <v>132</v>
      </c>
    </row>
    <row r="318" spans="2:65" s="12" customFormat="1" ht="22.5">
      <c r="B318" s="149"/>
      <c r="D318" s="150" t="s">
        <v>153</v>
      </c>
      <c r="E318" s="151" t="s">
        <v>3</v>
      </c>
      <c r="F318" s="152" t="s">
        <v>464</v>
      </c>
      <c r="H318" s="151" t="s">
        <v>3</v>
      </c>
      <c r="I318" s="153"/>
      <c r="L318" s="149"/>
      <c r="M318" s="154"/>
      <c r="T318" s="155"/>
      <c r="AT318" s="151" t="s">
        <v>153</v>
      </c>
      <c r="AU318" s="151" t="s">
        <v>80</v>
      </c>
      <c r="AV318" s="12" t="s">
        <v>78</v>
      </c>
      <c r="AW318" s="12" t="s">
        <v>32</v>
      </c>
      <c r="AX318" s="12" t="s">
        <v>71</v>
      </c>
      <c r="AY318" s="151" t="s">
        <v>132</v>
      </c>
    </row>
    <row r="319" spans="2:65" s="12" customFormat="1">
      <c r="B319" s="149"/>
      <c r="D319" s="150" t="s">
        <v>153</v>
      </c>
      <c r="E319" s="151" t="s">
        <v>3</v>
      </c>
      <c r="F319" s="152" t="s">
        <v>465</v>
      </c>
      <c r="H319" s="151" t="s">
        <v>3</v>
      </c>
      <c r="I319" s="153"/>
      <c r="L319" s="149"/>
      <c r="M319" s="154"/>
      <c r="T319" s="155"/>
      <c r="AT319" s="151" t="s">
        <v>153</v>
      </c>
      <c r="AU319" s="151" t="s">
        <v>80</v>
      </c>
      <c r="AV319" s="12" t="s">
        <v>78</v>
      </c>
      <c r="AW319" s="12" t="s">
        <v>32</v>
      </c>
      <c r="AX319" s="12" t="s">
        <v>71</v>
      </c>
      <c r="AY319" s="151" t="s">
        <v>132</v>
      </c>
    </row>
    <row r="320" spans="2:65" s="13" customFormat="1">
      <c r="B320" s="156"/>
      <c r="D320" s="150" t="s">
        <v>153</v>
      </c>
      <c r="E320" s="157" t="s">
        <v>3</v>
      </c>
      <c r="F320" s="158" t="s">
        <v>466</v>
      </c>
      <c r="H320" s="159">
        <v>176</v>
      </c>
      <c r="I320" s="160"/>
      <c r="L320" s="156"/>
      <c r="M320" s="180"/>
      <c r="N320" s="181"/>
      <c r="O320" s="181"/>
      <c r="P320" s="181"/>
      <c r="Q320" s="181"/>
      <c r="R320" s="181"/>
      <c r="S320" s="181"/>
      <c r="T320" s="182"/>
      <c r="AT320" s="157" t="s">
        <v>153</v>
      </c>
      <c r="AU320" s="157" t="s">
        <v>80</v>
      </c>
      <c r="AV320" s="13" t="s">
        <v>80</v>
      </c>
      <c r="AW320" s="13" t="s">
        <v>32</v>
      </c>
      <c r="AX320" s="13" t="s">
        <v>78</v>
      </c>
      <c r="AY320" s="157" t="s">
        <v>132</v>
      </c>
    </row>
    <row r="321" spans="2:12" s="1" customFormat="1" ht="6.95" customHeight="1">
      <c r="B321" s="41"/>
      <c r="C321" s="42"/>
      <c r="D321" s="42"/>
      <c r="E321" s="42"/>
      <c r="F321" s="42"/>
      <c r="G321" s="42"/>
      <c r="H321" s="42"/>
      <c r="I321" s="42"/>
      <c r="J321" s="42"/>
      <c r="K321" s="42"/>
      <c r="L321" s="32"/>
    </row>
  </sheetData>
  <autoFilter ref="C94:K320" xr:uid="{00000000-0009-0000-0000-000001000000}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 xr:uid="{00000000-0004-0000-0100-000000000000}"/>
    <hyperlink ref="F101" r:id="rId2" xr:uid="{00000000-0004-0000-0100-000001000000}"/>
    <hyperlink ref="F103" r:id="rId3" xr:uid="{00000000-0004-0000-0100-000002000000}"/>
    <hyperlink ref="F107" r:id="rId4" xr:uid="{00000000-0004-0000-0100-000003000000}"/>
    <hyperlink ref="F111" r:id="rId5" xr:uid="{00000000-0004-0000-0100-000004000000}"/>
    <hyperlink ref="F113" r:id="rId6" xr:uid="{00000000-0004-0000-0100-000005000000}"/>
    <hyperlink ref="F115" r:id="rId7" xr:uid="{00000000-0004-0000-0100-000006000000}"/>
    <hyperlink ref="F117" r:id="rId8" xr:uid="{00000000-0004-0000-0100-000007000000}"/>
    <hyperlink ref="F119" r:id="rId9" xr:uid="{00000000-0004-0000-0100-000008000000}"/>
    <hyperlink ref="F124" r:id="rId10" xr:uid="{00000000-0004-0000-0100-000009000000}"/>
    <hyperlink ref="F127" r:id="rId11" xr:uid="{00000000-0004-0000-0100-00000A000000}"/>
    <hyperlink ref="F130" r:id="rId12" xr:uid="{00000000-0004-0000-0100-00000B000000}"/>
    <hyperlink ref="F142" r:id="rId13" xr:uid="{00000000-0004-0000-0100-00000C000000}"/>
    <hyperlink ref="F146" r:id="rId14" xr:uid="{00000000-0004-0000-0100-00000D000000}"/>
    <hyperlink ref="F151" r:id="rId15" xr:uid="{00000000-0004-0000-0100-00000E000000}"/>
    <hyperlink ref="F164" r:id="rId16" xr:uid="{00000000-0004-0000-0100-00000F000000}"/>
    <hyperlink ref="F172" r:id="rId17" xr:uid="{00000000-0004-0000-0100-000010000000}"/>
    <hyperlink ref="F176" r:id="rId18" xr:uid="{00000000-0004-0000-0100-000011000000}"/>
    <hyperlink ref="F178" r:id="rId19" xr:uid="{00000000-0004-0000-0100-000012000000}"/>
    <hyperlink ref="F186" r:id="rId20" xr:uid="{00000000-0004-0000-0100-000013000000}"/>
    <hyperlink ref="F192" r:id="rId21" xr:uid="{00000000-0004-0000-0100-000014000000}"/>
    <hyperlink ref="F198" r:id="rId22" xr:uid="{00000000-0004-0000-0100-000015000000}"/>
    <hyperlink ref="F205" r:id="rId23" xr:uid="{00000000-0004-0000-0100-000016000000}"/>
    <hyperlink ref="F207" r:id="rId24" xr:uid="{00000000-0004-0000-0100-000017000000}"/>
    <hyperlink ref="F209" r:id="rId25" xr:uid="{00000000-0004-0000-0100-000018000000}"/>
    <hyperlink ref="F215" r:id="rId26" xr:uid="{00000000-0004-0000-0100-000019000000}"/>
    <hyperlink ref="F217" r:id="rId27" xr:uid="{00000000-0004-0000-0100-00001A000000}"/>
    <hyperlink ref="F219" r:id="rId28" xr:uid="{00000000-0004-0000-0100-00001B000000}"/>
    <hyperlink ref="F226" r:id="rId29" xr:uid="{00000000-0004-0000-0100-00001C000000}"/>
    <hyperlink ref="F230" r:id="rId30" xr:uid="{00000000-0004-0000-0100-00001D000000}"/>
    <hyperlink ref="F234" r:id="rId31" xr:uid="{00000000-0004-0000-0100-00001E000000}"/>
    <hyperlink ref="F239" r:id="rId32" xr:uid="{00000000-0004-0000-0100-00001F000000}"/>
    <hyperlink ref="F245" r:id="rId33" xr:uid="{00000000-0004-0000-0100-000020000000}"/>
    <hyperlink ref="F250" r:id="rId34" xr:uid="{00000000-0004-0000-0100-000021000000}"/>
    <hyperlink ref="F254" r:id="rId35" xr:uid="{00000000-0004-0000-0100-000022000000}"/>
    <hyperlink ref="F259" r:id="rId36" xr:uid="{00000000-0004-0000-0100-000023000000}"/>
    <hyperlink ref="F269" r:id="rId37" xr:uid="{00000000-0004-0000-0100-000024000000}"/>
    <hyperlink ref="F280" r:id="rId38" xr:uid="{00000000-0004-0000-0100-000025000000}"/>
    <hyperlink ref="F284" r:id="rId39" xr:uid="{00000000-0004-0000-0100-000026000000}"/>
    <hyperlink ref="F288" r:id="rId40" xr:uid="{00000000-0004-0000-0100-000027000000}"/>
    <hyperlink ref="F294" r:id="rId41" xr:uid="{00000000-0004-0000-0100-000028000000}"/>
    <hyperlink ref="F298" r:id="rId42" xr:uid="{00000000-0004-0000-0100-000029000000}"/>
    <hyperlink ref="F306" r:id="rId43" xr:uid="{00000000-0004-0000-0100-00002A000000}"/>
    <hyperlink ref="F310" r:id="rId44" xr:uid="{00000000-0004-0000-0100-00002B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45"/>
  <headerFooter>
    <oddFooter>&amp;CStrana &amp;P z &amp;N</oddFooter>
  </headerFooter>
  <drawing r:id="rId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21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1" t="s">
        <v>6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7" t="s">
        <v>88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5" customHeight="1">
      <c r="B4" s="20"/>
      <c r="D4" s="21" t="s">
        <v>98</v>
      </c>
      <c r="L4" s="20"/>
      <c r="M4" s="90" t="s">
        <v>11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17</v>
      </c>
      <c r="L6" s="20"/>
    </row>
    <row r="7" spans="2:46" ht="16.5" customHeight="1">
      <c r="B7" s="20"/>
      <c r="E7" s="314" t="str">
        <f>'Rekapitulace stavby'!K6</f>
        <v>OPRAVA POVODŇOVÝCH ŠKOD VERNÍŘOVICE</v>
      </c>
      <c r="F7" s="315"/>
      <c r="G7" s="315"/>
      <c r="H7" s="315"/>
      <c r="L7" s="20"/>
    </row>
    <row r="8" spans="2:46" ht="12" customHeight="1">
      <c r="B8" s="20"/>
      <c r="D8" s="27" t="s">
        <v>99</v>
      </c>
      <c r="L8" s="20"/>
    </row>
    <row r="9" spans="2:46" s="1" customFormat="1" ht="16.5" customHeight="1">
      <c r="B9" s="32"/>
      <c r="E9" s="314" t="s">
        <v>100</v>
      </c>
      <c r="F9" s="313"/>
      <c r="G9" s="313"/>
      <c r="H9" s="313"/>
      <c r="L9" s="32"/>
    </row>
    <row r="10" spans="2:46" s="1" customFormat="1" ht="12" customHeight="1">
      <c r="B10" s="32"/>
      <c r="D10" s="27" t="s">
        <v>101</v>
      </c>
      <c r="L10" s="32"/>
    </row>
    <row r="11" spans="2:46" s="1" customFormat="1" ht="16.5" customHeight="1">
      <c r="B11" s="32"/>
      <c r="E11" s="304" t="s">
        <v>467</v>
      </c>
      <c r="F11" s="313"/>
      <c r="G11" s="313"/>
      <c r="H11" s="31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19</v>
      </c>
      <c r="F13" s="25" t="s">
        <v>3</v>
      </c>
      <c r="I13" s="27" t="s">
        <v>20</v>
      </c>
      <c r="J13" s="25" t="s">
        <v>3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19. 4. 2025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3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3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29</v>
      </c>
      <c r="I19" s="27" t="s">
        <v>26</v>
      </c>
      <c r="J19" s="28" t="str">
        <f>'Rekapitulace stavby'!AN13</f>
        <v>10726284</v>
      </c>
      <c r="L19" s="32"/>
    </row>
    <row r="20" spans="2:12" s="1" customFormat="1" ht="18" customHeight="1">
      <c r="B20" s="32"/>
      <c r="E20" s="316" t="str">
        <f>'Rekapitulace stavby'!E14</f>
        <v>TALPA-VHS, s.r.o.</v>
      </c>
      <c r="F20" s="283"/>
      <c r="G20" s="283"/>
      <c r="H20" s="283"/>
      <c r="I20" s="27" t="s">
        <v>28</v>
      </c>
      <c r="J20" s="28" t="str">
        <f>'Rekapitulace stavby'!AN14</f>
        <v>CZ10726284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26</v>
      </c>
      <c r="J22" s="25" t="s">
        <v>3</v>
      </c>
      <c r="L22" s="32"/>
    </row>
    <row r="23" spans="2:12" s="1" customFormat="1" ht="18" customHeight="1">
      <c r="B23" s="32"/>
      <c r="E23" s="25" t="s">
        <v>31</v>
      </c>
      <c r="I23" s="27" t="s">
        <v>28</v>
      </c>
      <c r="J23" s="25" t="s">
        <v>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26</v>
      </c>
      <c r="J25" s="25" t="s">
        <v>3</v>
      </c>
      <c r="L25" s="32"/>
    </row>
    <row r="26" spans="2:12" s="1" customFormat="1" ht="18" customHeight="1">
      <c r="B26" s="32"/>
      <c r="E26" s="25" t="s">
        <v>34</v>
      </c>
      <c r="I26" s="27" t="s">
        <v>28</v>
      </c>
      <c r="J26" s="25" t="s">
        <v>3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1"/>
      <c r="E29" s="287" t="s">
        <v>3</v>
      </c>
      <c r="F29" s="287"/>
      <c r="G29" s="287"/>
      <c r="H29" s="287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37</v>
      </c>
      <c r="J32" s="63">
        <f>ROUND(J95, 2)</f>
        <v>2908435.7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5" customHeight="1">
      <c r="B35" s="32"/>
      <c r="D35" s="52" t="s">
        <v>41</v>
      </c>
      <c r="E35" s="27" t="s">
        <v>42</v>
      </c>
      <c r="F35" s="83">
        <f>ROUND((SUM(BE95:BE320)),  2)</f>
        <v>2908435.7</v>
      </c>
      <c r="I35" s="93">
        <v>0.21</v>
      </c>
      <c r="J35" s="83">
        <f>ROUND(((SUM(BE95:BE320))*I35),  2)</f>
        <v>610771.5</v>
      </c>
      <c r="L35" s="32"/>
    </row>
    <row r="36" spans="2:12" s="1" customFormat="1" ht="14.45" customHeight="1">
      <c r="B36" s="32"/>
      <c r="E36" s="27" t="s">
        <v>43</v>
      </c>
      <c r="F36" s="83">
        <f>ROUND((SUM(BF95:BF320)),  2)</f>
        <v>0</v>
      </c>
      <c r="I36" s="93">
        <v>0.12</v>
      </c>
      <c r="J36" s="83">
        <f>ROUND(((SUM(BF95:BF320))*I36),  2)</f>
        <v>0</v>
      </c>
      <c r="L36" s="32"/>
    </row>
    <row r="37" spans="2:12" s="1" customFormat="1" ht="14.45" hidden="1" customHeight="1">
      <c r="B37" s="32"/>
      <c r="E37" s="27" t="s">
        <v>44</v>
      </c>
      <c r="F37" s="83">
        <f>ROUND((SUM(BG95:BG320)),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7" t="s">
        <v>45</v>
      </c>
      <c r="F38" s="83">
        <f>ROUND((SUM(BH95:BH320)),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7" t="s">
        <v>46</v>
      </c>
      <c r="F39" s="83">
        <f>ROUND((SUM(BI95:BI320)),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98">
        <f>SUM(J32:J39)</f>
        <v>3519207.2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1" t="s">
        <v>103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7" t="s">
        <v>17</v>
      </c>
      <c r="L49" s="32"/>
    </row>
    <row r="50" spans="2:47" s="1" customFormat="1" ht="16.5" customHeight="1">
      <c r="B50" s="32"/>
      <c r="E50" s="314" t="str">
        <f>E7</f>
        <v>OPRAVA POVODŇOVÝCH ŠKOD VERNÍŘOVICE</v>
      </c>
      <c r="F50" s="315"/>
      <c r="G50" s="315"/>
      <c r="H50" s="315"/>
      <c r="L50" s="32"/>
    </row>
    <row r="51" spans="2:47" ht="12" customHeight="1">
      <c r="B51" s="20"/>
      <c r="C51" s="27" t="s">
        <v>99</v>
      </c>
      <c r="L51" s="20"/>
    </row>
    <row r="52" spans="2:47" s="1" customFormat="1" ht="16.5" customHeight="1">
      <c r="B52" s="32"/>
      <c r="E52" s="314" t="s">
        <v>100</v>
      </c>
      <c r="F52" s="313"/>
      <c r="G52" s="313"/>
      <c r="H52" s="313"/>
      <c r="L52" s="32"/>
    </row>
    <row r="53" spans="2:47" s="1" customFormat="1" ht="12" customHeight="1">
      <c r="B53" s="32"/>
      <c r="C53" s="27" t="s">
        <v>101</v>
      </c>
      <c r="L53" s="32"/>
    </row>
    <row r="54" spans="2:47" s="1" customFormat="1" ht="16.5" customHeight="1">
      <c r="B54" s="32"/>
      <c r="E54" s="304" t="str">
        <f>E11</f>
        <v>SO 02 - Obnova opěrné zdi v ř.km 7,523-7,568</v>
      </c>
      <c r="F54" s="313"/>
      <c r="G54" s="313"/>
      <c r="H54" s="313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Vernířovice</v>
      </c>
      <c r="I56" s="27" t="s">
        <v>23</v>
      </c>
      <c r="J56" s="49" t="str">
        <f>IF(J14="","",J14)</f>
        <v>19. 4. 2025</v>
      </c>
      <c r="L56" s="32"/>
    </row>
    <row r="57" spans="2:47" s="1" customFormat="1" ht="6.95" customHeight="1">
      <c r="B57" s="32"/>
      <c r="L57" s="32"/>
    </row>
    <row r="58" spans="2:47" s="1" customFormat="1" ht="40.15" customHeight="1">
      <c r="B58" s="32"/>
      <c r="C58" s="27" t="s">
        <v>25</v>
      </c>
      <c r="F58" s="25" t="str">
        <f>E17</f>
        <v>Obec Vernířovice</v>
      </c>
      <c r="I58" s="27" t="s">
        <v>30</v>
      </c>
      <c r="J58" s="30" t="str">
        <f>E23</f>
        <v>Vodohospodářský rozvoj a výstavby, a.s. Praha</v>
      </c>
      <c r="L58" s="32"/>
    </row>
    <row r="59" spans="2:47" s="1" customFormat="1" ht="15.2" customHeight="1">
      <c r="B59" s="32"/>
      <c r="C59" s="27" t="s">
        <v>29</v>
      </c>
      <c r="F59" s="25" t="str">
        <f>IF(E20="","",E20)</f>
        <v>TALPA-VHS, s.r.o.</v>
      </c>
      <c r="I59" s="27" t="s">
        <v>33</v>
      </c>
      <c r="J59" s="30" t="str">
        <f>E26</f>
        <v>M. Morská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104</v>
      </c>
      <c r="D61" s="94"/>
      <c r="E61" s="94"/>
      <c r="F61" s="94"/>
      <c r="G61" s="94"/>
      <c r="H61" s="94"/>
      <c r="I61" s="94"/>
      <c r="J61" s="101" t="s">
        <v>105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69</v>
      </c>
      <c r="J63" s="63">
        <f>J95</f>
        <v>2908435.6999999997</v>
      </c>
      <c r="L63" s="32"/>
      <c r="AU63" s="17" t="s">
        <v>106</v>
      </c>
    </row>
    <row r="64" spans="2:47" s="8" customFormat="1" ht="24.95" customHeight="1">
      <c r="B64" s="103"/>
      <c r="D64" s="104" t="s">
        <v>107</v>
      </c>
      <c r="E64" s="105"/>
      <c r="F64" s="105"/>
      <c r="G64" s="105"/>
      <c r="H64" s="105"/>
      <c r="I64" s="105"/>
      <c r="J64" s="106">
        <f>J96</f>
        <v>2826535.6999999997</v>
      </c>
      <c r="L64" s="103"/>
    </row>
    <row r="65" spans="2:12" s="9" customFormat="1" ht="19.899999999999999" customHeight="1">
      <c r="B65" s="107"/>
      <c r="D65" s="108" t="s">
        <v>108</v>
      </c>
      <c r="E65" s="109"/>
      <c r="F65" s="109"/>
      <c r="G65" s="109"/>
      <c r="H65" s="109"/>
      <c r="I65" s="109"/>
      <c r="J65" s="110">
        <f>J97</f>
        <v>304609.83999999997</v>
      </c>
      <c r="L65" s="107"/>
    </row>
    <row r="66" spans="2:12" s="9" customFormat="1" ht="19.899999999999999" customHeight="1">
      <c r="B66" s="107"/>
      <c r="D66" s="108" t="s">
        <v>109</v>
      </c>
      <c r="E66" s="109"/>
      <c r="F66" s="109"/>
      <c r="G66" s="109"/>
      <c r="H66" s="109"/>
      <c r="I66" s="109"/>
      <c r="J66" s="110">
        <f>J149</f>
        <v>1853011.4</v>
      </c>
      <c r="L66" s="107"/>
    </row>
    <row r="67" spans="2:12" s="9" customFormat="1" ht="19.899999999999999" customHeight="1">
      <c r="B67" s="107"/>
      <c r="D67" s="108" t="s">
        <v>110</v>
      </c>
      <c r="E67" s="109"/>
      <c r="F67" s="109"/>
      <c r="G67" s="109"/>
      <c r="H67" s="109"/>
      <c r="I67" s="109"/>
      <c r="J67" s="110">
        <f>J184</f>
        <v>147600</v>
      </c>
      <c r="L67" s="107"/>
    </row>
    <row r="68" spans="2:12" s="9" customFormat="1" ht="19.899999999999999" customHeight="1">
      <c r="B68" s="107"/>
      <c r="D68" s="108" t="s">
        <v>111</v>
      </c>
      <c r="E68" s="109"/>
      <c r="F68" s="109"/>
      <c r="G68" s="109"/>
      <c r="H68" s="109"/>
      <c r="I68" s="109"/>
      <c r="J68" s="110">
        <f>J203</f>
        <v>84631.4</v>
      </c>
      <c r="L68" s="107"/>
    </row>
    <row r="69" spans="2:12" s="9" customFormat="1" ht="19.899999999999999" customHeight="1">
      <c r="B69" s="107"/>
      <c r="D69" s="108" t="s">
        <v>112</v>
      </c>
      <c r="E69" s="109"/>
      <c r="F69" s="109"/>
      <c r="G69" s="109"/>
      <c r="H69" s="109"/>
      <c r="I69" s="109"/>
      <c r="J69" s="110">
        <f>J224</f>
        <v>252008.8</v>
      </c>
      <c r="L69" s="107"/>
    </row>
    <row r="70" spans="2:12" s="9" customFormat="1" ht="19.899999999999999" customHeight="1">
      <c r="B70" s="107"/>
      <c r="D70" s="108" t="s">
        <v>113</v>
      </c>
      <c r="E70" s="109"/>
      <c r="F70" s="109"/>
      <c r="G70" s="109"/>
      <c r="H70" s="109"/>
      <c r="I70" s="109"/>
      <c r="J70" s="110">
        <f>J278</f>
        <v>126243.02</v>
      </c>
      <c r="L70" s="107"/>
    </row>
    <row r="71" spans="2:12" s="9" customFormat="1" ht="19.899999999999999" customHeight="1">
      <c r="B71" s="107"/>
      <c r="D71" s="108" t="s">
        <v>114</v>
      </c>
      <c r="E71" s="109"/>
      <c r="F71" s="109"/>
      <c r="G71" s="109"/>
      <c r="H71" s="109"/>
      <c r="I71" s="109"/>
      <c r="J71" s="110">
        <f>J308</f>
        <v>58431.24</v>
      </c>
      <c r="L71" s="107"/>
    </row>
    <row r="72" spans="2:12" s="8" customFormat="1" ht="24.95" customHeight="1">
      <c r="B72" s="103"/>
      <c r="D72" s="104" t="s">
        <v>115</v>
      </c>
      <c r="E72" s="105"/>
      <c r="F72" s="105"/>
      <c r="G72" s="105"/>
      <c r="H72" s="105"/>
      <c r="I72" s="105"/>
      <c r="J72" s="106">
        <f>J311</f>
        <v>81900</v>
      </c>
      <c r="L72" s="103"/>
    </row>
    <row r="73" spans="2:12" s="9" customFormat="1" ht="19.899999999999999" customHeight="1">
      <c r="B73" s="107"/>
      <c r="D73" s="108" t="s">
        <v>116</v>
      </c>
      <c r="E73" s="109"/>
      <c r="F73" s="109"/>
      <c r="G73" s="109"/>
      <c r="H73" s="109"/>
      <c r="I73" s="109"/>
      <c r="J73" s="110">
        <f>J312</f>
        <v>81900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1" t="s">
        <v>117</v>
      </c>
      <c r="L80" s="32"/>
    </row>
    <row r="81" spans="2:63" s="1" customFormat="1" ht="6.95" customHeight="1">
      <c r="B81" s="32"/>
      <c r="L81" s="32"/>
    </row>
    <row r="82" spans="2:63" s="1" customFormat="1" ht="12" customHeight="1">
      <c r="B82" s="32"/>
      <c r="C82" s="27" t="s">
        <v>17</v>
      </c>
      <c r="L82" s="32"/>
    </row>
    <row r="83" spans="2:63" s="1" customFormat="1" ht="16.5" customHeight="1">
      <c r="B83" s="32"/>
      <c r="E83" s="314" t="str">
        <f>E7</f>
        <v>OPRAVA POVODŇOVÝCH ŠKOD VERNÍŘOVICE</v>
      </c>
      <c r="F83" s="315"/>
      <c r="G83" s="315"/>
      <c r="H83" s="315"/>
      <c r="L83" s="32"/>
    </row>
    <row r="84" spans="2:63" ht="12" customHeight="1">
      <c r="B84" s="20"/>
      <c r="C84" s="27" t="s">
        <v>99</v>
      </c>
      <c r="L84" s="20"/>
    </row>
    <row r="85" spans="2:63" s="1" customFormat="1" ht="16.5" customHeight="1">
      <c r="B85" s="32"/>
      <c r="E85" s="314" t="s">
        <v>100</v>
      </c>
      <c r="F85" s="313"/>
      <c r="G85" s="313"/>
      <c r="H85" s="313"/>
      <c r="L85" s="32"/>
    </row>
    <row r="86" spans="2:63" s="1" customFormat="1" ht="12" customHeight="1">
      <c r="B86" s="32"/>
      <c r="C86" s="27" t="s">
        <v>101</v>
      </c>
      <c r="L86" s="32"/>
    </row>
    <row r="87" spans="2:63" s="1" customFormat="1" ht="16.5" customHeight="1">
      <c r="B87" s="32"/>
      <c r="E87" s="304" t="str">
        <f>E11</f>
        <v>SO 02 - Obnova opěrné zdi v ř.km 7,523-7,568</v>
      </c>
      <c r="F87" s="313"/>
      <c r="G87" s="313"/>
      <c r="H87" s="313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7" t="s">
        <v>21</v>
      </c>
      <c r="F89" s="25" t="str">
        <f>F14</f>
        <v>Vernířovice</v>
      </c>
      <c r="I89" s="27" t="s">
        <v>23</v>
      </c>
      <c r="J89" s="49" t="str">
        <f>IF(J14="","",J14)</f>
        <v>19. 4. 2025</v>
      </c>
      <c r="L89" s="32"/>
    </row>
    <row r="90" spans="2:63" s="1" customFormat="1" ht="6.95" customHeight="1">
      <c r="B90" s="32"/>
      <c r="L90" s="32"/>
    </row>
    <row r="91" spans="2:63" s="1" customFormat="1" ht="40.15" customHeight="1">
      <c r="B91" s="32"/>
      <c r="C91" s="27" t="s">
        <v>25</v>
      </c>
      <c r="F91" s="25" t="str">
        <f>E17</f>
        <v>Obec Vernířovice</v>
      </c>
      <c r="I91" s="27" t="s">
        <v>30</v>
      </c>
      <c r="J91" s="30" t="str">
        <f>E23</f>
        <v>Vodohospodářský rozvoj a výstavby, a.s. Praha</v>
      </c>
      <c r="L91" s="32"/>
    </row>
    <row r="92" spans="2:63" s="1" customFormat="1" ht="15.2" customHeight="1">
      <c r="B92" s="32"/>
      <c r="C92" s="27" t="s">
        <v>29</v>
      </c>
      <c r="F92" s="25" t="str">
        <f>IF(E20="","",E20)</f>
        <v>TALPA-VHS, s.r.o.</v>
      </c>
      <c r="I92" s="27" t="s">
        <v>33</v>
      </c>
      <c r="J92" s="30" t="str">
        <f>E26</f>
        <v>M. Morská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118</v>
      </c>
      <c r="D94" s="113" t="s">
        <v>56</v>
      </c>
      <c r="E94" s="113" t="s">
        <v>52</v>
      </c>
      <c r="F94" s="113" t="s">
        <v>53</v>
      </c>
      <c r="G94" s="113" t="s">
        <v>119</v>
      </c>
      <c r="H94" s="113" t="s">
        <v>120</v>
      </c>
      <c r="I94" s="113" t="s">
        <v>121</v>
      </c>
      <c r="J94" s="113" t="s">
        <v>105</v>
      </c>
      <c r="K94" s="114" t="s">
        <v>122</v>
      </c>
      <c r="L94" s="111"/>
      <c r="M94" s="56" t="s">
        <v>3</v>
      </c>
      <c r="N94" s="57" t="s">
        <v>41</v>
      </c>
      <c r="O94" s="57" t="s">
        <v>123</v>
      </c>
      <c r="P94" s="57" t="s">
        <v>124</v>
      </c>
      <c r="Q94" s="57" t="s">
        <v>125</v>
      </c>
      <c r="R94" s="57" t="s">
        <v>126</v>
      </c>
      <c r="S94" s="57" t="s">
        <v>127</v>
      </c>
      <c r="T94" s="58" t="s">
        <v>128</v>
      </c>
    </row>
    <row r="95" spans="2:63" s="1" customFormat="1" ht="22.9" customHeight="1">
      <c r="B95" s="32"/>
      <c r="C95" s="61" t="s">
        <v>129</v>
      </c>
      <c r="J95" s="115">
        <f>BK95</f>
        <v>2908435.6999999997</v>
      </c>
      <c r="L95" s="32"/>
      <c r="M95" s="59"/>
      <c r="N95" s="50"/>
      <c r="O95" s="50"/>
      <c r="P95" s="116">
        <f>P96+P311</f>
        <v>0</v>
      </c>
      <c r="Q95" s="50"/>
      <c r="R95" s="116">
        <f>R96+R311</f>
        <v>325.28295900000001</v>
      </c>
      <c r="S95" s="50"/>
      <c r="T95" s="117">
        <f>T96+T311</f>
        <v>199.54299999999998</v>
      </c>
      <c r="AT95" s="17" t="s">
        <v>70</v>
      </c>
      <c r="AU95" s="17" t="s">
        <v>106</v>
      </c>
      <c r="BK95" s="118">
        <f>BK96+BK311</f>
        <v>2908435.6999999997</v>
      </c>
    </row>
    <row r="96" spans="2:63" s="11" customFormat="1" ht="25.9" customHeight="1">
      <c r="B96" s="119"/>
      <c r="D96" s="120" t="s">
        <v>70</v>
      </c>
      <c r="E96" s="121" t="s">
        <v>130</v>
      </c>
      <c r="F96" s="121" t="s">
        <v>131</v>
      </c>
      <c r="I96" s="122"/>
      <c r="J96" s="123">
        <f>BK96</f>
        <v>2826535.6999999997</v>
      </c>
      <c r="L96" s="119"/>
      <c r="M96" s="124"/>
      <c r="P96" s="125">
        <f>P97+P149+P184+P203+P224+P278+P308</f>
        <v>0</v>
      </c>
      <c r="R96" s="125">
        <f>R97+R149+R184+R203+R224+R278+R308</f>
        <v>324.61795899999998</v>
      </c>
      <c r="T96" s="126">
        <f>T97+T149+T184+T203+T224+T278+T308</f>
        <v>199.54299999999998</v>
      </c>
      <c r="AR96" s="120" t="s">
        <v>78</v>
      </c>
      <c r="AT96" s="127" t="s">
        <v>70</v>
      </c>
      <c r="AU96" s="127" t="s">
        <v>71</v>
      </c>
      <c r="AY96" s="120" t="s">
        <v>132</v>
      </c>
      <c r="BK96" s="128">
        <f>BK97+BK149+BK184+BK203+BK224+BK278+BK308</f>
        <v>2826535.6999999997</v>
      </c>
    </row>
    <row r="97" spans="2:65" s="11" customFormat="1" ht="22.9" customHeight="1">
      <c r="B97" s="119"/>
      <c r="D97" s="120" t="s">
        <v>70</v>
      </c>
      <c r="E97" s="129" t="s">
        <v>78</v>
      </c>
      <c r="F97" s="129" t="s">
        <v>133</v>
      </c>
      <c r="I97" s="122"/>
      <c r="J97" s="130">
        <f>BK97</f>
        <v>304609.83999999997</v>
      </c>
      <c r="L97" s="119"/>
      <c r="M97" s="124"/>
      <c r="P97" s="125">
        <f>SUM(P98:P148)</f>
        <v>0</v>
      </c>
      <c r="R97" s="125">
        <f>SUM(R98:R148)</f>
        <v>87.613140000000001</v>
      </c>
      <c r="T97" s="126">
        <f>SUM(T98:T148)</f>
        <v>15.498000000000001</v>
      </c>
      <c r="AR97" s="120" t="s">
        <v>78</v>
      </c>
      <c r="AT97" s="127" t="s">
        <v>70</v>
      </c>
      <c r="AU97" s="127" t="s">
        <v>78</v>
      </c>
      <c r="AY97" s="120" t="s">
        <v>132</v>
      </c>
      <c r="BK97" s="128">
        <f>SUM(BK98:BK148)</f>
        <v>304609.83999999997</v>
      </c>
    </row>
    <row r="98" spans="2:65" s="1" customFormat="1" ht="55.5" customHeight="1">
      <c r="B98" s="131"/>
      <c r="C98" s="132" t="s">
        <v>78</v>
      </c>
      <c r="D98" s="132" t="s">
        <v>134</v>
      </c>
      <c r="E98" s="133" t="s">
        <v>135</v>
      </c>
      <c r="F98" s="134" t="s">
        <v>136</v>
      </c>
      <c r="G98" s="135" t="s">
        <v>137</v>
      </c>
      <c r="H98" s="136">
        <v>30</v>
      </c>
      <c r="I98" s="137">
        <v>90</v>
      </c>
      <c r="J98" s="138">
        <f>ROUND(I98*H98,2)</f>
        <v>2700</v>
      </c>
      <c r="K98" s="134" t="s">
        <v>138</v>
      </c>
      <c r="L98" s="32"/>
      <c r="M98" s="139" t="s">
        <v>3</v>
      </c>
      <c r="N98" s="140" t="s">
        <v>42</v>
      </c>
      <c r="P98" s="141">
        <f>O98*H98</f>
        <v>0</v>
      </c>
      <c r="Q98" s="141">
        <v>0</v>
      </c>
      <c r="R98" s="141">
        <f>Q98*H98</f>
        <v>0</v>
      </c>
      <c r="S98" s="141">
        <v>9.8000000000000004E-2</v>
      </c>
      <c r="T98" s="142">
        <f>S98*H98</f>
        <v>2.94</v>
      </c>
      <c r="AR98" s="143" t="s">
        <v>139</v>
      </c>
      <c r="AT98" s="143" t="s">
        <v>134</v>
      </c>
      <c r="AU98" s="143" t="s">
        <v>80</v>
      </c>
      <c r="AY98" s="17" t="s">
        <v>132</v>
      </c>
      <c r="BE98" s="144">
        <f>IF(N98="základní",J98,0)</f>
        <v>2700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78</v>
      </c>
      <c r="BK98" s="144">
        <f>ROUND(I98*H98,2)</f>
        <v>2700</v>
      </c>
      <c r="BL98" s="17" t="s">
        <v>139</v>
      </c>
      <c r="BM98" s="143" t="s">
        <v>468</v>
      </c>
    </row>
    <row r="99" spans="2:65" s="1" customFormat="1">
      <c r="B99" s="32"/>
      <c r="D99" s="145" t="s">
        <v>141</v>
      </c>
      <c r="F99" s="146" t="s">
        <v>142</v>
      </c>
      <c r="I99" s="147"/>
      <c r="L99" s="32"/>
      <c r="M99" s="148"/>
      <c r="T99" s="53"/>
      <c r="AT99" s="17" t="s">
        <v>141</v>
      </c>
      <c r="AU99" s="17" t="s">
        <v>80</v>
      </c>
    </row>
    <row r="100" spans="2:65" s="1" customFormat="1" ht="44.25" customHeight="1">
      <c r="B100" s="131"/>
      <c r="C100" s="132" t="s">
        <v>80</v>
      </c>
      <c r="D100" s="132" t="s">
        <v>134</v>
      </c>
      <c r="E100" s="133" t="s">
        <v>143</v>
      </c>
      <c r="F100" s="134" t="s">
        <v>144</v>
      </c>
      <c r="G100" s="135" t="s">
        <v>137</v>
      </c>
      <c r="H100" s="136">
        <v>91</v>
      </c>
      <c r="I100" s="137">
        <v>59.4</v>
      </c>
      <c r="J100" s="138">
        <f>ROUND(I100*H100,2)</f>
        <v>5405.4</v>
      </c>
      <c r="K100" s="134" t="s">
        <v>138</v>
      </c>
      <c r="L100" s="32"/>
      <c r="M100" s="139" t="s">
        <v>3</v>
      </c>
      <c r="N100" s="140" t="s">
        <v>42</v>
      </c>
      <c r="P100" s="141">
        <f>O100*H100</f>
        <v>0</v>
      </c>
      <c r="Q100" s="141">
        <v>2.0000000000000002E-5</v>
      </c>
      <c r="R100" s="141">
        <f>Q100*H100</f>
        <v>1.8200000000000002E-3</v>
      </c>
      <c r="S100" s="141">
        <v>0.13800000000000001</v>
      </c>
      <c r="T100" s="142">
        <f>S100*H100</f>
        <v>12.558000000000002</v>
      </c>
      <c r="AR100" s="143" t="s">
        <v>139</v>
      </c>
      <c r="AT100" s="143" t="s">
        <v>134</v>
      </c>
      <c r="AU100" s="143" t="s">
        <v>80</v>
      </c>
      <c r="AY100" s="17" t="s">
        <v>132</v>
      </c>
      <c r="BE100" s="144">
        <f>IF(N100="základní",J100,0)</f>
        <v>5405.4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78</v>
      </c>
      <c r="BK100" s="144">
        <f>ROUND(I100*H100,2)</f>
        <v>5405.4</v>
      </c>
      <c r="BL100" s="17" t="s">
        <v>139</v>
      </c>
      <c r="BM100" s="143" t="s">
        <v>469</v>
      </c>
    </row>
    <row r="101" spans="2:65" s="1" customFormat="1">
      <c r="B101" s="32"/>
      <c r="D101" s="145" t="s">
        <v>141</v>
      </c>
      <c r="F101" s="146" t="s">
        <v>146</v>
      </c>
      <c r="I101" s="147"/>
      <c r="L101" s="32"/>
      <c r="M101" s="148"/>
      <c r="T101" s="53"/>
      <c r="AT101" s="17" t="s">
        <v>141</v>
      </c>
      <c r="AU101" s="17" t="s">
        <v>80</v>
      </c>
    </row>
    <row r="102" spans="2:65" s="1" customFormat="1" ht="44.25" customHeight="1">
      <c r="B102" s="131"/>
      <c r="C102" s="132" t="s">
        <v>147</v>
      </c>
      <c r="D102" s="132" t="s">
        <v>134</v>
      </c>
      <c r="E102" s="133" t="s">
        <v>470</v>
      </c>
      <c r="F102" s="134" t="s">
        <v>471</v>
      </c>
      <c r="G102" s="135" t="s">
        <v>150</v>
      </c>
      <c r="H102" s="136">
        <v>205</v>
      </c>
      <c r="I102" s="137">
        <v>260</v>
      </c>
      <c r="J102" s="138">
        <f>ROUND(I102*H102,2)</f>
        <v>53300</v>
      </c>
      <c r="K102" s="134" t="s">
        <v>138</v>
      </c>
      <c r="L102" s="32"/>
      <c r="M102" s="139" t="s">
        <v>3</v>
      </c>
      <c r="N102" s="140" t="s">
        <v>42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139</v>
      </c>
      <c r="AT102" s="143" t="s">
        <v>134</v>
      </c>
      <c r="AU102" s="143" t="s">
        <v>80</v>
      </c>
      <c r="AY102" s="17" t="s">
        <v>132</v>
      </c>
      <c r="BE102" s="144">
        <f>IF(N102="základní",J102,0)</f>
        <v>53300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78</v>
      </c>
      <c r="BK102" s="144">
        <f>ROUND(I102*H102,2)</f>
        <v>53300</v>
      </c>
      <c r="BL102" s="17" t="s">
        <v>139</v>
      </c>
      <c r="BM102" s="143" t="s">
        <v>472</v>
      </c>
    </row>
    <row r="103" spans="2:65" s="1" customFormat="1">
      <c r="B103" s="32"/>
      <c r="D103" s="145" t="s">
        <v>141</v>
      </c>
      <c r="F103" s="146" t="s">
        <v>473</v>
      </c>
      <c r="I103" s="147"/>
      <c r="L103" s="32"/>
      <c r="M103" s="148"/>
      <c r="T103" s="53"/>
      <c r="AT103" s="17" t="s">
        <v>141</v>
      </c>
      <c r="AU103" s="17" t="s">
        <v>80</v>
      </c>
    </row>
    <row r="104" spans="2:65" s="12" customFormat="1">
      <c r="B104" s="149"/>
      <c r="D104" s="150" t="s">
        <v>153</v>
      </c>
      <c r="E104" s="151" t="s">
        <v>3</v>
      </c>
      <c r="F104" s="152" t="s">
        <v>154</v>
      </c>
      <c r="H104" s="151" t="s">
        <v>3</v>
      </c>
      <c r="I104" s="153"/>
      <c r="L104" s="149"/>
      <c r="M104" s="154"/>
      <c r="T104" s="155"/>
      <c r="AT104" s="151" t="s">
        <v>153</v>
      </c>
      <c r="AU104" s="151" t="s">
        <v>80</v>
      </c>
      <c r="AV104" s="12" t="s">
        <v>78</v>
      </c>
      <c r="AW104" s="12" t="s">
        <v>32</v>
      </c>
      <c r="AX104" s="12" t="s">
        <v>71</v>
      </c>
      <c r="AY104" s="151" t="s">
        <v>132</v>
      </c>
    </row>
    <row r="105" spans="2:65" s="13" customFormat="1">
      <c r="B105" s="156"/>
      <c r="D105" s="150" t="s">
        <v>153</v>
      </c>
      <c r="E105" s="157" t="s">
        <v>3</v>
      </c>
      <c r="F105" s="158" t="s">
        <v>474</v>
      </c>
      <c r="H105" s="159">
        <v>205</v>
      </c>
      <c r="I105" s="160"/>
      <c r="L105" s="156"/>
      <c r="M105" s="161"/>
      <c r="T105" s="162"/>
      <c r="AT105" s="157" t="s">
        <v>153</v>
      </c>
      <c r="AU105" s="157" t="s">
        <v>80</v>
      </c>
      <c r="AV105" s="13" t="s">
        <v>80</v>
      </c>
      <c r="AW105" s="13" t="s">
        <v>32</v>
      </c>
      <c r="AX105" s="13" t="s">
        <v>78</v>
      </c>
      <c r="AY105" s="157" t="s">
        <v>132</v>
      </c>
    </row>
    <row r="106" spans="2:65" s="1" customFormat="1" ht="37.9" customHeight="1">
      <c r="B106" s="131"/>
      <c r="C106" s="132" t="s">
        <v>139</v>
      </c>
      <c r="D106" s="132" t="s">
        <v>134</v>
      </c>
      <c r="E106" s="133" t="s">
        <v>156</v>
      </c>
      <c r="F106" s="134" t="s">
        <v>157</v>
      </c>
      <c r="G106" s="135" t="s">
        <v>150</v>
      </c>
      <c r="H106" s="136">
        <v>20.5</v>
      </c>
      <c r="I106" s="137">
        <v>550</v>
      </c>
      <c r="J106" s="138">
        <f>ROUND(I106*H106,2)</f>
        <v>11275</v>
      </c>
      <c r="K106" s="134" t="s">
        <v>138</v>
      </c>
      <c r="L106" s="32"/>
      <c r="M106" s="139" t="s">
        <v>3</v>
      </c>
      <c r="N106" s="140" t="s">
        <v>42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139</v>
      </c>
      <c r="AT106" s="143" t="s">
        <v>134</v>
      </c>
      <c r="AU106" s="143" t="s">
        <v>80</v>
      </c>
      <c r="AY106" s="17" t="s">
        <v>132</v>
      </c>
      <c r="BE106" s="144">
        <f>IF(N106="základní",J106,0)</f>
        <v>11275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78</v>
      </c>
      <c r="BK106" s="144">
        <f>ROUND(I106*H106,2)</f>
        <v>11275</v>
      </c>
      <c r="BL106" s="17" t="s">
        <v>139</v>
      </c>
      <c r="BM106" s="143" t="s">
        <v>475</v>
      </c>
    </row>
    <row r="107" spans="2:65" s="1" customFormat="1">
      <c r="B107" s="32"/>
      <c r="D107" s="145" t="s">
        <v>141</v>
      </c>
      <c r="F107" s="146" t="s">
        <v>159</v>
      </c>
      <c r="I107" s="147"/>
      <c r="L107" s="32"/>
      <c r="M107" s="148"/>
      <c r="T107" s="53"/>
      <c r="AT107" s="17" t="s">
        <v>141</v>
      </c>
      <c r="AU107" s="17" t="s">
        <v>80</v>
      </c>
    </row>
    <row r="108" spans="2:65" s="12" customFormat="1">
      <c r="B108" s="149"/>
      <c r="D108" s="150" t="s">
        <v>153</v>
      </c>
      <c r="E108" s="151" t="s">
        <v>3</v>
      </c>
      <c r="F108" s="152" t="s">
        <v>160</v>
      </c>
      <c r="H108" s="151" t="s">
        <v>3</v>
      </c>
      <c r="I108" s="153"/>
      <c r="L108" s="149"/>
      <c r="M108" s="154"/>
      <c r="T108" s="155"/>
      <c r="AT108" s="151" t="s">
        <v>153</v>
      </c>
      <c r="AU108" s="151" t="s">
        <v>80</v>
      </c>
      <c r="AV108" s="12" t="s">
        <v>78</v>
      </c>
      <c r="AW108" s="12" t="s">
        <v>32</v>
      </c>
      <c r="AX108" s="12" t="s">
        <v>71</v>
      </c>
      <c r="AY108" s="151" t="s">
        <v>132</v>
      </c>
    </row>
    <row r="109" spans="2:65" s="13" customFormat="1">
      <c r="B109" s="156"/>
      <c r="D109" s="150" t="s">
        <v>153</v>
      </c>
      <c r="E109" s="157" t="s">
        <v>3</v>
      </c>
      <c r="F109" s="158" t="s">
        <v>476</v>
      </c>
      <c r="H109" s="159">
        <v>20.5</v>
      </c>
      <c r="I109" s="160"/>
      <c r="L109" s="156"/>
      <c r="M109" s="161"/>
      <c r="T109" s="162"/>
      <c r="AT109" s="157" t="s">
        <v>153</v>
      </c>
      <c r="AU109" s="157" t="s">
        <v>80</v>
      </c>
      <c r="AV109" s="13" t="s">
        <v>80</v>
      </c>
      <c r="AW109" s="13" t="s">
        <v>32</v>
      </c>
      <c r="AX109" s="13" t="s">
        <v>78</v>
      </c>
      <c r="AY109" s="157" t="s">
        <v>132</v>
      </c>
    </row>
    <row r="110" spans="2:65" s="1" customFormat="1" ht="24.2" customHeight="1">
      <c r="B110" s="131"/>
      <c r="C110" s="132" t="s">
        <v>162</v>
      </c>
      <c r="D110" s="132" t="s">
        <v>134</v>
      </c>
      <c r="E110" s="133" t="s">
        <v>163</v>
      </c>
      <c r="F110" s="134" t="s">
        <v>164</v>
      </c>
      <c r="G110" s="135" t="s">
        <v>137</v>
      </c>
      <c r="H110" s="136">
        <v>108</v>
      </c>
      <c r="I110" s="137">
        <v>130</v>
      </c>
      <c r="J110" s="138">
        <f>ROUND(I110*H110,2)</f>
        <v>14040</v>
      </c>
      <c r="K110" s="134" t="s">
        <v>138</v>
      </c>
      <c r="L110" s="32"/>
      <c r="M110" s="139" t="s">
        <v>3</v>
      </c>
      <c r="N110" s="140" t="s">
        <v>42</v>
      </c>
      <c r="P110" s="141">
        <f>O110*H110</f>
        <v>0</v>
      </c>
      <c r="Q110" s="141">
        <v>6.9999999999999999E-4</v>
      </c>
      <c r="R110" s="141">
        <f>Q110*H110</f>
        <v>7.5600000000000001E-2</v>
      </c>
      <c r="S110" s="141">
        <v>0</v>
      </c>
      <c r="T110" s="142">
        <f>S110*H110</f>
        <v>0</v>
      </c>
      <c r="AR110" s="143" t="s">
        <v>139</v>
      </c>
      <c r="AT110" s="143" t="s">
        <v>134</v>
      </c>
      <c r="AU110" s="143" t="s">
        <v>80</v>
      </c>
      <c r="AY110" s="17" t="s">
        <v>132</v>
      </c>
      <c r="BE110" s="144">
        <f>IF(N110="základní",J110,0)</f>
        <v>14040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78</v>
      </c>
      <c r="BK110" s="144">
        <f>ROUND(I110*H110,2)</f>
        <v>14040</v>
      </c>
      <c r="BL110" s="17" t="s">
        <v>139</v>
      </c>
      <c r="BM110" s="143" t="s">
        <v>477</v>
      </c>
    </row>
    <row r="111" spans="2:65" s="1" customFormat="1">
      <c r="B111" s="32"/>
      <c r="D111" s="145" t="s">
        <v>141</v>
      </c>
      <c r="F111" s="146" t="s">
        <v>166</v>
      </c>
      <c r="I111" s="147"/>
      <c r="L111" s="32"/>
      <c r="M111" s="148"/>
      <c r="T111" s="53"/>
      <c r="AT111" s="17" t="s">
        <v>141</v>
      </c>
      <c r="AU111" s="17" t="s">
        <v>80</v>
      </c>
    </row>
    <row r="112" spans="2:65" s="1" customFormat="1" ht="44.25" customHeight="1">
      <c r="B112" s="131"/>
      <c r="C112" s="132" t="s">
        <v>167</v>
      </c>
      <c r="D112" s="132" t="s">
        <v>134</v>
      </c>
      <c r="E112" s="133" t="s">
        <v>168</v>
      </c>
      <c r="F112" s="134" t="s">
        <v>169</v>
      </c>
      <c r="G112" s="135" t="s">
        <v>137</v>
      </c>
      <c r="H112" s="136">
        <v>108</v>
      </c>
      <c r="I112" s="137">
        <v>50</v>
      </c>
      <c r="J112" s="138">
        <f>ROUND(I112*H112,2)</f>
        <v>5400</v>
      </c>
      <c r="K112" s="134" t="s">
        <v>138</v>
      </c>
      <c r="L112" s="32"/>
      <c r="M112" s="139" t="s">
        <v>3</v>
      </c>
      <c r="N112" s="140" t="s">
        <v>42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139</v>
      </c>
      <c r="AT112" s="143" t="s">
        <v>134</v>
      </c>
      <c r="AU112" s="143" t="s">
        <v>80</v>
      </c>
      <c r="AY112" s="17" t="s">
        <v>132</v>
      </c>
      <c r="BE112" s="144">
        <f>IF(N112="základní",J112,0)</f>
        <v>5400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78</v>
      </c>
      <c r="BK112" s="144">
        <f>ROUND(I112*H112,2)</f>
        <v>5400</v>
      </c>
      <c r="BL112" s="17" t="s">
        <v>139</v>
      </c>
      <c r="BM112" s="143" t="s">
        <v>478</v>
      </c>
    </row>
    <row r="113" spans="2:65" s="1" customFormat="1">
      <c r="B113" s="32"/>
      <c r="D113" s="145" t="s">
        <v>141</v>
      </c>
      <c r="F113" s="146" t="s">
        <v>171</v>
      </c>
      <c r="I113" s="147"/>
      <c r="L113" s="32"/>
      <c r="M113" s="148"/>
      <c r="T113" s="53"/>
      <c r="AT113" s="17" t="s">
        <v>141</v>
      </c>
      <c r="AU113" s="17" t="s">
        <v>80</v>
      </c>
    </row>
    <row r="114" spans="2:65" s="1" customFormat="1" ht="33" customHeight="1">
      <c r="B114" s="131"/>
      <c r="C114" s="132" t="s">
        <v>172</v>
      </c>
      <c r="D114" s="132" t="s">
        <v>134</v>
      </c>
      <c r="E114" s="133" t="s">
        <v>173</v>
      </c>
      <c r="F114" s="134" t="s">
        <v>174</v>
      </c>
      <c r="G114" s="135" t="s">
        <v>137</v>
      </c>
      <c r="H114" s="136">
        <v>108</v>
      </c>
      <c r="I114" s="137">
        <v>180</v>
      </c>
      <c r="J114" s="138">
        <f>ROUND(I114*H114,2)</f>
        <v>19440</v>
      </c>
      <c r="K114" s="134" t="s">
        <v>138</v>
      </c>
      <c r="L114" s="32"/>
      <c r="M114" s="139" t="s">
        <v>3</v>
      </c>
      <c r="N114" s="140" t="s">
        <v>42</v>
      </c>
      <c r="P114" s="141">
        <f>O114*H114</f>
        <v>0</v>
      </c>
      <c r="Q114" s="141">
        <v>7.9000000000000001E-4</v>
      </c>
      <c r="R114" s="141">
        <f>Q114*H114</f>
        <v>8.5320000000000007E-2</v>
      </c>
      <c r="S114" s="141">
        <v>0</v>
      </c>
      <c r="T114" s="142">
        <f>S114*H114</f>
        <v>0</v>
      </c>
      <c r="AR114" s="143" t="s">
        <v>139</v>
      </c>
      <c r="AT114" s="143" t="s">
        <v>134</v>
      </c>
      <c r="AU114" s="143" t="s">
        <v>80</v>
      </c>
      <c r="AY114" s="17" t="s">
        <v>132</v>
      </c>
      <c r="BE114" s="144">
        <f>IF(N114="základní",J114,0)</f>
        <v>19440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78</v>
      </c>
      <c r="BK114" s="144">
        <f>ROUND(I114*H114,2)</f>
        <v>19440</v>
      </c>
      <c r="BL114" s="17" t="s">
        <v>139</v>
      </c>
      <c r="BM114" s="143" t="s">
        <v>479</v>
      </c>
    </row>
    <row r="115" spans="2:65" s="1" customFormat="1">
      <c r="B115" s="32"/>
      <c r="D115" s="145" t="s">
        <v>141</v>
      </c>
      <c r="F115" s="146" t="s">
        <v>176</v>
      </c>
      <c r="I115" s="147"/>
      <c r="L115" s="32"/>
      <c r="M115" s="148"/>
      <c r="T115" s="53"/>
      <c r="AT115" s="17" t="s">
        <v>141</v>
      </c>
      <c r="AU115" s="17" t="s">
        <v>80</v>
      </c>
    </row>
    <row r="116" spans="2:65" s="1" customFormat="1" ht="37.9" customHeight="1">
      <c r="B116" s="131"/>
      <c r="C116" s="132" t="s">
        <v>177</v>
      </c>
      <c r="D116" s="132" t="s">
        <v>134</v>
      </c>
      <c r="E116" s="133" t="s">
        <v>178</v>
      </c>
      <c r="F116" s="134" t="s">
        <v>179</v>
      </c>
      <c r="G116" s="135" t="s">
        <v>137</v>
      </c>
      <c r="H116" s="136">
        <v>108</v>
      </c>
      <c r="I116" s="137">
        <v>40</v>
      </c>
      <c r="J116" s="138">
        <f>ROUND(I116*H116,2)</f>
        <v>4320</v>
      </c>
      <c r="K116" s="134" t="s">
        <v>138</v>
      </c>
      <c r="L116" s="32"/>
      <c r="M116" s="139" t="s">
        <v>3</v>
      </c>
      <c r="N116" s="140" t="s">
        <v>42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139</v>
      </c>
      <c r="AT116" s="143" t="s">
        <v>134</v>
      </c>
      <c r="AU116" s="143" t="s">
        <v>80</v>
      </c>
      <c r="AY116" s="17" t="s">
        <v>132</v>
      </c>
      <c r="BE116" s="144">
        <f>IF(N116="základní",J116,0)</f>
        <v>4320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78</v>
      </c>
      <c r="BK116" s="144">
        <f>ROUND(I116*H116,2)</f>
        <v>4320</v>
      </c>
      <c r="BL116" s="17" t="s">
        <v>139</v>
      </c>
      <c r="BM116" s="143" t="s">
        <v>480</v>
      </c>
    </row>
    <row r="117" spans="2:65" s="1" customFormat="1">
      <c r="B117" s="32"/>
      <c r="D117" s="145" t="s">
        <v>141</v>
      </c>
      <c r="F117" s="146" t="s">
        <v>181</v>
      </c>
      <c r="I117" s="147"/>
      <c r="L117" s="32"/>
      <c r="M117" s="148"/>
      <c r="T117" s="53"/>
      <c r="AT117" s="17" t="s">
        <v>141</v>
      </c>
      <c r="AU117" s="17" t="s">
        <v>80</v>
      </c>
    </row>
    <row r="118" spans="2:65" s="1" customFormat="1" ht="62.65" customHeight="1">
      <c r="B118" s="131"/>
      <c r="C118" s="132" t="s">
        <v>182</v>
      </c>
      <c r="D118" s="132" t="s">
        <v>134</v>
      </c>
      <c r="E118" s="133" t="s">
        <v>183</v>
      </c>
      <c r="F118" s="134" t="s">
        <v>184</v>
      </c>
      <c r="G118" s="135" t="s">
        <v>150</v>
      </c>
      <c r="H118" s="136">
        <v>188</v>
      </c>
      <c r="I118" s="137">
        <v>248.13</v>
      </c>
      <c r="J118" s="138">
        <f>ROUND(I118*H118,2)</f>
        <v>46648.44</v>
      </c>
      <c r="K118" s="134" t="s">
        <v>138</v>
      </c>
      <c r="L118" s="32"/>
      <c r="M118" s="139" t="s">
        <v>3</v>
      </c>
      <c r="N118" s="140" t="s">
        <v>42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139</v>
      </c>
      <c r="AT118" s="143" t="s">
        <v>134</v>
      </c>
      <c r="AU118" s="143" t="s">
        <v>80</v>
      </c>
      <c r="AY118" s="17" t="s">
        <v>132</v>
      </c>
      <c r="BE118" s="144">
        <f>IF(N118="základní",J118,0)</f>
        <v>46648.44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78</v>
      </c>
      <c r="BK118" s="144">
        <f>ROUND(I118*H118,2)</f>
        <v>46648.44</v>
      </c>
      <c r="BL118" s="17" t="s">
        <v>139</v>
      </c>
      <c r="BM118" s="143" t="s">
        <v>481</v>
      </c>
    </row>
    <row r="119" spans="2:65" s="1" customFormat="1">
      <c r="B119" s="32"/>
      <c r="D119" s="145" t="s">
        <v>141</v>
      </c>
      <c r="F119" s="146" t="s">
        <v>186</v>
      </c>
      <c r="I119" s="147"/>
      <c r="L119" s="32"/>
      <c r="M119" s="148"/>
      <c r="T119" s="53"/>
      <c r="AT119" s="17" t="s">
        <v>141</v>
      </c>
      <c r="AU119" s="17" t="s">
        <v>80</v>
      </c>
    </row>
    <row r="120" spans="2:65" s="13" customFormat="1">
      <c r="B120" s="156"/>
      <c r="D120" s="150" t="s">
        <v>153</v>
      </c>
      <c r="E120" s="157" t="s">
        <v>3</v>
      </c>
      <c r="F120" s="158" t="s">
        <v>482</v>
      </c>
      <c r="H120" s="159">
        <v>205</v>
      </c>
      <c r="I120" s="160"/>
      <c r="L120" s="156"/>
      <c r="M120" s="161"/>
      <c r="T120" s="162"/>
      <c r="AT120" s="157" t="s">
        <v>153</v>
      </c>
      <c r="AU120" s="157" t="s">
        <v>80</v>
      </c>
      <c r="AV120" s="13" t="s">
        <v>80</v>
      </c>
      <c r="AW120" s="13" t="s">
        <v>32</v>
      </c>
      <c r="AX120" s="13" t="s">
        <v>71</v>
      </c>
      <c r="AY120" s="157" t="s">
        <v>132</v>
      </c>
    </row>
    <row r="121" spans="2:65" s="13" customFormat="1">
      <c r="B121" s="156"/>
      <c r="D121" s="150" t="s">
        <v>153</v>
      </c>
      <c r="E121" s="157" t="s">
        <v>3</v>
      </c>
      <c r="F121" s="158" t="s">
        <v>483</v>
      </c>
      <c r="H121" s="159">
        <v>-17</v>
      </c>
      <c r="I121" s="160"/>
      <c r="L121" s="156"/>
      <c r="M121" s="161"/>
      <c r="T121" s="162"/>
      <c r="AT121" s="157" t="s">
        <v>153</v>
      </c>
      <c r="AU121" s="157" t="s">
        <v>80</v>
      </c>
      <c r="AV121" s="13" t="s">
        <v>80</v>
      </c>
      <c r="AW121" s="13" t="s">
        <v>32</v>
      </c>
      <c r="AX121" s="13" t="s">
        <v>71</v>
      </c>
      <c r="AY121" s="157" t="s">
        <v>132</v>
      </c>
    </row>
    <row r="122" spans="2:65" s="14" customFormat="1">
      <c r="B122" s="163"/>
      <c r="D122" s="150" t="s">
        <v>153</v>
      </c>
      <c r="E122" s="164" t="s">
        <v>3</v>
      </c>
      <c r="F122" s="165" t="s">
        <v>189</v>
      </c>
      <c r="H122" s="166">
        <v>188</v>
      </c>
      <c r="I122" s="167"/>
      <c r="L122" s="163"/>
      <c r="M122" s="168"/>
      <c r="T122" s="169"/>
      <c r="AT122" s="164" t="s">
        <v>153</v>
      </c>
      <c r="AU122" s="164" t="s">
        <v>80</v>
      </c>
      <c r="AV122" s="14" t="s">
        <v>139</v>
      </c>
      <c r="AW122" s="14" t="s">
        <v>32</v>
      </c>
      <c r="AX122" s="14" t="s">
        <v>78</v>
      </c>
      <c r="AY122" s="164" t="s">
        <v>132</v>
      </c>
    </row>
    <row r="123" spans="2:65" s="1" customFormat="1" ht="66.75" customHeight="1">
      <c r="B123" s="131"/>
      <c r="C123" s="132" t="s">
        <v>190</v>
      </c>
      <c r="D123" s="132" t="s">
        <v>134</v>
      </c>
      <c r="E123" s="133" t="s">
        <v>191</v>
      </c>
      <c r="F123" s="134" t="s">
        <v>192</v>
      </c>
      <c r="G123" s="135" t="s">
        <v>150</v>
      </c>
      <c r="H123" s="136">
        <v>2820</v>
      </c>
      <c r="I123" s="137">
        <v>2</v>
      </c>
      <c r="J123" s="138">
        <f>ROUND(I123*H123,2)</f>
        <v>5640</v>
      </c>
      <c r="K123" s="134" t="s">
        <v>138</v>
      </c>
      <c r="L123" s="32"/>
      <c r="M123" s="139" t="s">
        <v>3</v>
      </c>
      <c r="N123" s="140" t="s">
        <v>42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139</v>
      </c>
      <c r="AT123" s="143" t="s">
        <v>134</v>
      </c>
      <c r="AU123" s="143" t="s">
        <v>80</v>
      </c>
      <c r="AY123" s="17" t="s">
        <v>132</v>
      </c>
      <c r="BE123" s="144">
        <f>IF(N123="základní",J123,0)</f>
        <v>5640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7" t="s">
        <v>78</v>
      </c>
      <c r="BK123" s="144">
        <f>ROUND(I123*H123,2)</f>
        <v>5640</v>
      </c>
      <c r="BL123" s="17" t="s">
        <v>139</v>
      </c>
      <c r="BM123" s="143" t="s">
        <v>484</v>
      </c>
    </row>
    <row r="124" spans="2:65" s="1" customFormat="1">
      <c r="B124" s="32"/>
      <c r="D124" s="145" t="s">
        <v>141</v>
      </c>
      <c r="F124" s="146" t="s">
        <v>194</v>
      </c>
      <c r="I124" s="147"/>
      <c r="L124" s="32"/>
      <c r="M124" s="148"/>
      <c r="T124" s="53"/>
      <c r="AT124" s="17" t="s">
        <v>141</v>
      </c>
      <c r="AU124" s="17" t="s">
        <v>80</v>
      </c>
    </row>
    <row r="125" spans="2:65" s="13" customFormat="1">
      <c r="B125" s="156"/>
      <c r="D125" s="150" t="s">
        <v>153</v>
      </c>
      <c r="F125" s="158" t="s">
        <v>485</v>
      </c>
      <c r="H125" s="159">
        <v>2820</v>
      </c>
      <c r="I125" s="160"/>
      <c r="L125" s="156"/>
      <c r="M125" s="161"/>
      <c r="T125" s="162"/>
      <c r="AT125" s="157" t="s">
        <v>153</v>
      </c>
      <c r="AU125" s="157" t="s">
        <v>80</v>
      </c>
      <c r="AV125" s="13" t="s">
        <v>80</v>
      </c>
      <c r="AW125" s="13" t="s">
        <v>4</v>
      </c>
      <c r="AX125" s="13" t="s">
        <v>78</v>
      </c>
      <c r="AY125" s="157" t="s">
        <v>132</v>
      </c>
    </row>
    <row r="126" spans="2:65" s="1" customFormat="1" ht="44.25" customHeight="1">
      <c r="B126" s="131"/>
      <c r="C126" s="132" t="s">
        <v>196</v>
      </c>
      <c r="D126" s="132" t="s">
        <v>134</v>
      </c>
      <c r="E126" s="133" t="s">
        <v>197</v>
      </c>
      <c r="F126" s="134" t="s">
        <v>198</v>
      </c>
      <c r="G126" s="135" t="s">
        <v>199</v>
      </c>
      <c r="H126" s="136">
        <v>338.4</v>
      </c>
      <c r="I126" s="137">
        <v>170</v>
      </c>
      <c r="J126" s="138">
        <f>ROUND(I126*H126,2)</f>
        <v>57528</v>
      </c>
      <c r="K126" s="134" t="s">
        <v>138</v>
      </c>
      <c r="L126" s="32"/>
      <c r="M126" s="139" t="s">
        <v>3</v>
      </c>
      <c r="N126" s="140" t="s">
        <v>42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139</v>
      </c>
      <c r="AT126" s="143" t="s">
        <v>134</v>
      </c>
      <c r="AU126" s="143" t="s">
        <v>80</v>
      </c>
      <c r="AY126" s="17" t="s">
        <v>132</v>
      </c>
      <c r="BE126" s="144">
        <f>IF(N126="základní",J126,0)</f>
        <v>57528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7" t="s">
        <v>78</v>
      </c>
      <c r="BK126" s="144">
        <f>ROUND(I126*H126,2)</f>
        <v>57528</v>
      </c>
      <c r="BL126" s="17" t="s">
        <v>139</v>
      </c>
      <c r="BM126" s="143" t="s">
        <v>486</v>
      </c>
    </row>
    <row r="127" spans="2:65" s="1" customFormat="1">
      <c r="B127" s="32"/>
      <c r="D127" s="145" t="s">
        <v>141</v>
      </c>
      <c r="F127" s="146" t="s">
        <v>201</v>
      </c>
      <c r="I127" s="147"/>
      <c r="L127" s="32"/>
      <c r="M127" s="148"/>
      <c r="T127" s="53"/>
      <c r="AT127" s="17" t="s">
        <v>141</v>
      </c>
      <c r="AU127" s="17" t="s">
        <v>80</v>
      </c>
    </row>
    <row r="128" spans="2:65" s="13" customFormat="1">
      <c r="B128" s="156"/>
      <c r="D128" s="150" t="s">
        <v>153</v>
      </c>
      <c r="F128" s="158" t="s">
        <v>487</v>
      </c>
      <c r="H128" s="159">
        <v>338.4</v>
      </c>
      <c r="I128" s="160"/>
      <c r="L128" s="156"/>
      <c r="M128" s="161"/>
      <c r="T128" s="162"/>
      <c r="AT128" s="157" t="s">
        <v>153</v>
      </c>
      <c r="AU128" s="157" t="s">
        <v>80</v>
      </c>
      <c r="AV128" s="13" t="s">
        <v>80</v>
      </c>
      <c r="AW128" s="13" t="s">
        <v>4</v>
      </c>
      <c r="AX128" s="13" t="s">
        <v>78</v>
      </c>
      <c r="AY128" s="157" t="s">
        <v>132</v>
      </c>
    </row>
    <row r="129" spans="2:65" s="1" customFormat="1" ht="44.25" customHeight="1">
      <c r="B129" s="131"/>
      <c r="C129" s="132" t="s">
        <v>9</v>
      </c>
      <c r="D129" s="132" t="s">
        <v>134</v>
      </c>
      <c r="E129" s="133" t="s">
        <v>203</v>
      </c>
      <c r="F129" s="134" t="s">
        <v>204</v>
      </c>
      <c r="G129" s="135" t="s">
        <v>150</v>
      </c>
      <c r="H129" s="136">
        <v>72</v>
      </c>
      <c r="I129" s="137">
        <v>240</v>
      </c>
      <c r="J129" s="138">
        <f>ROUND(I129*H129,2)</f>
        <v>17280</v>
      </c>
      <c r="K129" s="134" t="s">
        <v>138</v>
      </c>
      <c r="L129" s="32"/>
      <c r="M129" s="139" t="s">
        <v>3</v>
      </c>
      <c r="N129" s="140" t="s">
        <v>42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139</v>
      </c>
      <c r="AT129" s="143" t="s">
        <v>134</v>
      </c>
      <c r="AU129" s="143" t="s">
        <v>80</v>
      </c>
      <c r="AY129" s="17" t="s">
        <v>132</v>
      </c>
      <c r="BE129" s="144">
        <f>IF(N129="základní",J129,0)</f>
        <v>17280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78</v>
      </c>
      <c r="BK129" s="144">
        <f>ROUND(I129*H129,2)</f>
        <v>17280</v>
      </c>
      <c r="BL129" s="17" t="s">
        <v>139</v>
      </c>
      <c r="BM129" s="143" t="s">
        <v>488</v>
      </c>
    </row>
    <row r="130" spans="2:65" s="1" customFormat="1">
      <c r="B130" s="32"/>
      <c r="D130" s="145" t="s">
        <v>141</v>
      </c>
      <c r="F130" s="146" t="s">
        <v>206</v>
      </c>
      <c r="I130" s="147"/>
      <c r="L130" s="32"/>
      <c r="M130" s="148"/>
      <c r="T130" s="53"/>
      <c r="AT130" s="17" t="s">
        <v>141</v>
      </c>
      <c r="AU130" s="17" t="s">
        <v>80</v>
      </c>
    </row>
    <row r="131" spans="2:65" s="12" customFormat="1">
      <c r="B131" s="149"/>
      <c r="D131" s="150" t="s">
        <v>153</v>
      </c>
      <c r="E131" s="151" t="s">
        <v>3</v>
      </c>
      <c r="F131" s="152" t="s">
        <v>207</v>
      </c>
      <c r="H131" s="151" t="s">
        <v>3</v>
      </c>
      <c r="I131" s="153"/>
      <c r="L131" s="149"/>
      <c r="M131" s="154"/>
      <c r="T131" s="155"/>
      <c r="AT131" s="151" t="s">
        <v>153</v>
      </c>
      <c r="AU131" s="151" t="s">
        <v>80</v>
      </c>
      <c r="AV131" s="12" t="s">
        <v>78</v>
      </c>
      <c r="AW131" s="12" t="s">
        <v>32</v>
      </c>
      <c r="AX131" s="12" t="s">
        <v>71</v>
      </c>
      <c r="AY131" s="151" t="s">
        <v>132</v>
      </c>
    </row>
    <row r="132" spans="2:65" s="12" customFormat="1">
      <c r="B132" s="149"/>
      <c r="D132" s="150" t="s">
        <v>153</v>
      </c>
      <c r="E132" s="151" t="s">
        <v>3</v>
      </c>
      <c r="F132" s="152" t="s">
        <v>154</v>
      </c>
      <c r="H132" s="151" t="s">
        <v>3</v>
      </c>
      <c r="I132" s="153"/>
      <c r="L132" s="149"/>
      <c r="M132" s="154"/>
      <c r="T132" s="155"/>
      <c r="AT132" s="151" t="s">
        <v>153</v>
      </c>
      <c r="AU132" s="151" t="s">
        <v>80</v>
      </c>
      <c r="AV132" s="12" t="s">
        <v>78</v>
      </c>
      <c r="AW132" s="12" t="s">
        <v>32</v>
      </c>
      <c r="AX132" s="12" t="s">
        <v>71</v>
      </c>
      <c r="AY132" s="151" t="s">
        <v>132</v>
      </c>
    </row>
    <row r="133" spans="2:65" s="12" customFormat="1">
      <c r="B133" s="149"/>
      <c r="D133" s="150" t="s">
        <v>153</v>
      </c>
      <c r="E133" s="151" t="s">
        <v>3</v>
      </c>
      <c r="F133" s="152" t="s">
        <v>489</v>
      </c>
      <c r="H133" s="151" t="s">
        <v>3</v>
      </c>
      <c r="I133" s="153"/>
      <c r="L133" s="149"/>
      <c r="M133" s="154"/>
      <c r="T133" s="155"/>
      <c r="AT133" s="151" t="s">
        <v>153</v>
      </c>
      <c r="AU133" s="151" t="s">
        <v>80</v>
      </c>
      <c r="AV133" s="12" t="s">
        <v>78</v>
      </c>
      <c r="AW133" s="12" t="s">
        <v>32</v>
      </c>
      <c r="AX133" s="12" t="s">
        <v>71</v>
      </c>
      <c r="AY133" s="151" t="s">
        <v>132</v>
      </c>
    </row>
    <row r="134" spans="2:65" s="13" customFormat="1">
      <c r="B134" s="156"/>
      <c r="D134" s="150" t="s">
        <v>153</v>
      </c>
      <c r="E134" s="157" t="s">
        <v>3</v>
      </c>
      <c r="F134" s="158" t="s">
        <v>490</v>
      </c>
      <c r="H134" s="159">
        <v>55</v>
      </c>
      <c r="I134" s="160"/>
      <c r="L134" s="156"/>
      <c r="M134" s="161"/>
      <c r="T134" s="162"/>
      <c r="AT134" s="157" t="s">
        <v>153</v>
      </c>
      <c r="AU134" s="157" t="s">
        <v>80</v>
      </c>
      <c r="AV134" s="13" t="s">
        <v>80</v>
      </c>
      <c r="AW134" s="13" t="s">
        <v>32</v>
      </c>
      <c r="AX134" s="13" t="s">
        <v>71</v>
      </c>
      <c r="AY134" s="157" t="s">
        <v>132</v>
      </c>
    </row>
    <row r="135" spans="2:65" s="13" customFormat="1">
      <c r="B135" s="156"/>
      <c r="D135" s="150" t="s">
        <v>153</v>
      </c>
      <c r="E135" s="157" t="s">
        <v>3</v>
      </c>
      <c r="F135" s="158" t="s">
        <v>491</v>
      </c>
      <c r="H135" s="159">
        <v>17</v>
      </c>
      <c r="I135" s="160"/>
      <c r="L135" s="156"/>
      <c r="M135" s="161"/>
      <c r="T135" s="162"/>
      <c r="AT135" s="157" t="s">
        <v>153</v>
      </c>
      <c r="AU135" s="157" t="s">
        <v>80</v>
      </c>
      <c r="AV135" s="13" t="s">
        <v>80</v>
      </c>
      <c r="AW135" s="13" t="s">
        <v>32</v>
      </c>
      <c r="AX135" s="13" t="s">
        <v>71</v>
      </c>
      <c r="AY135" s="157" t="s">
        <v>132</v>
      </c>
    </row>
    <row r="136" spans="2:65" s="14" customFormat="1">
      <c r="B136" s="163"/>
      <c r="D136" s="150" t="s">
        <v>153</v>
      </c>
      <c r="E136" s="164" t="s">
        <v>3</v>
      </c>
      <c r="F136" s="165" t="s">
        <v>189</v>
      </c>
      <c r="H136" s="166">
        <v>72</v>
      </c>
      <c r="I136" s="167"/>
      <c r="L136" s="163"/>
      <c r="M136" s="168"/>
      <c r="T136" s="169"/>
      <c r="AT136" s="164" t="s">
        <v>153</v>
      </c>
      <c r="AU136" s="164" t="s">
        <v>80</v>
      </c>
      <c r="AV136" s="14" t="s">
        <v>139</v>
      </c>
      <c r="AW136" s="14" t="s">
        <v>32</v>
      </c>
      <c r="AX136" s="14" t="s">
        <v>78</v>
      </c>
      <c r="AY136" s="164" t="s">
        <v>132</v>
      </c>
    </row>
    <row r="137" spans="2:65" s="1" customFormat="1" ht="16.5" customHeight="1">
      <c r="B137" s="131"/>
      <c r="C137" s="170" t="s">
        <v>211</v>
      </c>
      <c r="D137" s="170" t="s">
        <v>212</v>
      </c>
      <c r="E137" s="171" t="s">
        <v>213</v>
      </c>
      <c r="F137" s="172" t="s">
        <v>214</v>
      </c>
      <c r="G137" s="173" t="s">
        <v>199</v>
      </c>
      <c r="H137" s="174">
        <v>82.5</v>
      </c>
      <c r="I137" s="175">
        <v>650</v>
      </c>
      <c r="J137" s="176">
        <f>ROUND(I137*H137,2)</f>
        <v>53625</v>
      </c>
      <c r="K137" s="172" t="s">
        <v>3</v>
      </c>
      <c r="L137" s="177"/>
      <c r="M137" s="178" t="s">
        <v>3</v>
      </c>
      <c r="N137" s="179" t="s">
        <v>42</v>
      </c>
      <c r="P137" s="141">
        <f>O137*H137</f>
        <v>0</v>
      </c>
      <c r="Q137" s="141">
        <v>1</v>
      </c>
      <c r="R137" s="141">
        <f>Q137*H137</f>
        <v>82.5</v>
      </c>
      <c r="S137" s="141">
        <v>0</v>
      </c>
      <c r="T137" s="142">
        <f>S137*H137</f>
        <v>0</v>
      </c>
      <c r="AR137" s="143" t="s">
        <v>177</v>
      </c>
      <c r="AT137" s="143" t="s">
        <v>212</v>
      </c>
      <c r="AU137" s="143" t="s">
        <v>80</v>
      </c>
      <c r="AY137" s="17" t="s">
        <v>132</v>
      </c>
      <c r="BE137" s="144">
        <f>IF(N137="základní",J137,0)</f>
        <v>53625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78</v>
      </c>
      <c r="BK137" s="144">
        <f>ROUND(I137*H137,2)</f>
        <v>53625</v>
      </c>
      <c r="BL137" s="17" t="s">
        <v>139</v>
      </c>
      <c r="BM137" s="143" t="s">
        <v>492</v>
      </c>
    </row>
    <row r="138" spans="2:65" s="12" customFormat="1">
      <c r="B138" s="149"/>
      <c r="D138" s="150" t="s">
        <v>153</v>
      </c>
      <c r="E138" s="151" t="s">
        <v>3</v>
      </c>
      <c r="F138" s="152" t="s">
        <v>154</v>
      </c>
      <c r="H138" s="151" t="s">
        <v>3</v>
      </c>
      <c r="I138" s="153"/>
      <c r="L138" s="149"/>
      <c r="M138" s="154"/>
      <c r="T138" s="155"/>
      <c r="AT138" s="151" t="s">
        <v>153</v>
      </c>
      <c r="AU138" s="151" t="s">
        <v>80</v>
      </c>
      <c r="AV138" s="12" t="s">
        <v>78</v>
      </c>
      <c r="AW138" s="12" t="s">
        <v>32</v>
      </c>
      <c r="AX138" s="12" t="s">
        <v>71</v>
      </c>
      <c r="AY138" s="151" t="s">
        <v>132</v>
      </c>
    </row>
    <row r="139" spans="2:65" s="13" customFormat="1">
      <c r="B139" s="156"/>
      <c r="D139" s="150" t="s">
        <v>153</v>
      </c>
      <c r="E139" s="157" t="s">
        <v>3</v>
      </c>
      <c r="F139" s="158" t="s">
        <v>490</v>
      </c>
      <c r="H139" s="159">
        <v>55</v>
      </c>
      <c r="I139" s="160"/>
      <c r="L139" s="156"/>
      <c r="M139" s="161"/>
      <c r="T139" s="162"/>
      <c r="AT139" s="157" t="s">
        <v>153</v>
      </c>
      <c r="AU139" s="157" t="s">
        <v>80</v>
      </c>
      <c r="AV139" s="13" t="s">
        <v>80</v>
      </c>
      <c r="AW139" s="13" t="s">
        <v>32</v>
      </c>
      <c r="AX139" s="13" t="s">
        <v>78</v>
      </c>
      <c r="AY139" s="157" t="s">
        <v>132</v>
      </c>
    </row>
    <row r="140" spans="2:65" s="13" customFormat="1">
      <c r="B140" s="156"/>
      <c r="D140" s="150" t="s">
        <v>153</v>
      </c>
      <c r="F140" s="158" t="s">
        <v>493</v>
      </c>
      <c r="H140" s="159">
        <v>82.5</v>
      </c>
      <c r="I140" s="160"/>
      <c r="L140" s="156"/>
      <c r="M140" s="161"/>
      <c r="T140" s="162"/>
      <c r="AT140" s="157" t="s">
        <v>153</v>
      </c>
      <c r="AU140" s="157" t="s">
        <v>80</v>
      </c>
      <c r="AV140" s="13" t="s">
        <v>80</v>
      </c>
      <c r="AW140" s="13" t="s">
        <v>4</v>
      </c>
      <c r="AX140" s="13" t="s">
        <v>78</v>
      </c>
      <c r="AY140" s="157" t="s">
        <v>132</v>
      </c>
    </row>
    <row r="141" spans="2:65" s="1" customFormat="1" ht="37.9" customHeight="1">
      <c r="B141" s="131"/>
      <c r="C141" s="132" t="s">
        <v>217</v>
      </c>
      <c r="D141" s="132" t="s">
        <v>134</v>
      </c>
      <c r="E141" s="133" t="s">
        <v>218</v>
      </c>
      <c r="F141" s="134" t="s">
        <v>219</v>
      </c>
      <c r="G141" s="135" t="s">
        <v>137</v>
      </c>
      <c r="H141" s="136">
        <v>20</v>
      </c>
      <c r="I141" s="137">
        <v>180</v>
      </c>
      <c r="J141" s="138">
        <f>ROUND(I141*H141,2)</f>
        <v>3600</v>
      </c>
      <c r="K141" s="134" t="s">
        <v>138</v>
      </c>
      <c r="L141" s="32"/>
      <c r="M141" s="139" t="s">
        <v>3</v>
      </c>
      <c r="N141" s="140" t="s">
        <v>42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139</v>
      </c>
      <c r="AT141" s="143" t="s">
        <v>134</v>
      </c>
      <c r="AU141" s="143" t="s">
        <v>80</v>
      </c>
      <c r="AY141" s="17" t="s">
        <v>132</v>
      </c>
      <c r="BE141" s="144">
        <f>IF(N141="základní",J141,0)</f>
        <v>3600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78</v>
      </c>
      <c r="BK141" s="144">
        <f>ROUND(I141*H141,2)</f>
        <v>3600</v>
      </c>
      <c r="BL141" s="17" t="s">
        <v>139</v>
      </c>
      <c r="BM141" s="143" t="s">
        <v>494</v>
      </c>
    </row>
    <row r="142" spans="2:65" s="1" customFormat="1">
      <c r="B142" s="32"/>
      <c r="D142" s="145" t="s">
        <v>141</v>
      </c>
      <c r="F142" s="146" t="s">
        <v>221</v>
      </c>
      <c r="I142" s="147"/>
      <c r="L142" s="32"/>
      <c r="M142" s="148"/>
      <c r="T142" s="53"/>
      <c r="AT142" s="17" t="s">
        <v>141</v>
      </c>
      <c r="AU142" s="17" t="s">
        <v>80</v>
      </c>
    </row>
    <row r="143" spans="2:65" s="1" customFormat="1" ht="16.5" customHeight="1">
      <c r="B143" s="131"/>
      <c r="C143" s="170" t="s">
        <v>222</v>
      </c>
      <c r="D143" s="170" t="s">
        <v>212</v>
      </c>
      <c r="E143" s="171" t="s">
        <v>223</v>
      </c>
      <c r="F143" s="172" t="s">
        <v>224</v>
      </c>
      <c r="G143" s="173" t="s">
        <v>199</v>
      </c>
      <c r="H143" s="174">
        <v>4.95</v>
      </c>
      <c r="I143" s="175">
        <v>800</v>
      </c>
      <c r="J143" s="176">
        <f>ROUND(I143*H143,2)</f>
        <v>3960</v>
      </c>
      <c r="K143" s="172" t="s">
        <v>138</v>
      </c>
      <c r="L143" s="177"/>
      <c r="M143" s="178" t="s">
        <v>3</v>
      </c>
      <c r="N143" s="179" t="s">
        <v>42</v>
      </c>
      <c r="P143" s="141">
        <f>O143*H143</f>
        <v>0</v>
      </c>
      <c r="Q143" s="141">
        <v>1</v>
      </c>
      <c r="R143" s="141">
        <f>Q143*H143</f>
        <v>4.95</v>
      </c>
      <c r="S143" s="141">
        <v>0</v>
      </c>
      <c r="T143" s="142">
        <f>S143*H143</f>
        <v>0</v>
      </c>
      <c r="AR143" s="143" t="s">
        <v>177</v>
      </c>
      <c r="AT143" s="143" t="s">
        <v>212</v>
      </c>
      <c r="AU143" s="143" t="s">
        <v>80</v>
      </c>
      <c r="AY143" s="17" t="s">
        <v>132</v>
      </c>
      <c r="BE143" s="144">
        <f>IF(N143="základní",J143,0)</f>
        <v>3960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78</v>
      </c>
      <c r="BK143" s="144">
        <f>ROUND(I143*H143,2)</f>
        <v>3960</v>
      </c>
      <c r="BL143" s="17" t="s">
        <v>139</v>
      </c>
      <c r="BM143" s="143" t="s">
        <v>495</v>
      </c>
    </row>
    <row r="144" spans="2:65" s="13" customFormat="1">
      <c r="B144" s="156"/>
      <c r="D144" s="150" t="s">
        <v>153</v>
      </c>
      <c r="E144" s="157" t="s">
        <v>3</v>
      </c>
      <c r="F144" s="158" t="s">
        <v>496</v>
      </c>
      <c r="H144" s="159">
        <v>4.95</v>
      </c>
      <c r="I144" s="160"/>
      <c r="L144" s="156"/>
      <c r="M144" s="161"/>
      <c r="T144" s="162"/>
      <c r="AT144" s="157" t="s">
        <v>153</v>
      </c>
      <c r="AU144" s="157" t="s">
        <v>80</v>
      </c>
      <c r="AV144" s="13" t="s">
        <v>80</v>
      </c>
      <c r="AW144" s="13" t="s">
        <v>32</v>
      </c>
      <c r="AX144" s="13" t="s">
        <v>78</v>
      </c>
      <c r="AY144" s="157" t="s">
        <v>132</v>
      </c>
    </row>
    <row r="145" spans="2:65" s="1" customFormat="1" ht="37.9" customHeight="1">
      <c r="B145" s="131"/>
      <c r="C145" s="132" t="s">
        <v>227</v>
      </c>
      <c r="D145" s="132" t="s">
        <v>134</v>
      </c>
      <c r="E145" s="133" t="s">
        <v>228</v>
      </c>
      <c r="F145" s="134" t="s">
        <v>229</v>
      </c>
      <c r="G145" s="135" t="s">
        <v>137</v>
      </c>
      <c r="H145" s="136">
        <v>20</v>
      </c>
      <c r="I145" s="137">
        <v>18</v>
      </c>
      <c r="J145" s="138">
        <f>ROUND(I145*H145,2)</f>
        <v>360</v>
      </c>
      <c r="K145" s="134" t="s">
        <v>138</v>
      </c>
      <c r="L145" s="32"/>
      <c r="M145" s="139" t="s">
        <v>3</v>
      </c>
      <c r="N145" s="140" t="s">
        <v>42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139</v>
      </c>
      <c r="AT145" s="143" t="s">
        <v>134</v>
      </c>
      <c r="AU145" s="143" t="s">
        <v>80</v>
      </c>
      <c r="AY145" s="17" t="s">
        <v>132</v>
      </c>
      <c r="BE145" s="144">
        <f>IF(N145="základní",J145,0)</f>
        <v>360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78</v>
      </c>
      <c r="BK145" s="144">
        <f>ROUND(I145*H145,2)</f>
        <v>360</v>
      </c>
      <c r="BL145" s="17" t="s">
        <v>139</v>
      </c>
      <c r="BM145" s="143" t="s">
        <v>497</v>
      </c>
    </row>
    <row r="146" spans="2:65" s="1" customFormat="1">
      <c r="B146" s="32"/>
      <c r="D146" s="145" t="s">
        <v>141</v>
      </c>
      <c r="F146" s="146" t="s">
        <v>231</v>
      </c>
      <c r="I146" s="147"/>
      <c r="L146" s="32"/>
      <c r="M146" s="148"/>
      <c r="T146" s="53"/>
      <c r="AT146" s="17" t="s">
        <v>141</v>
      </c>
      <c r="AU146" s="17" t="s">
        <v>80</v>
      </c>
    </row>
    <row r="147" spans="2:65" s="1" customFormat="1" ht="16.5" customHeight="1">
      <c r="B147" s="131"/>
      <c r="C147" s="170" t="s">
        <v>232</v>
      </c>
      <c r="D147" s="170" t="s">
        <v>212</v>
      </c>
      <c r="E147" s="171" t="s">
        <v>233</v>
      </c>
      <c r="F147" s="172" t="s">
        <v>234</v>
      </c>
      <c r="G147" s="173" t="s">
        <v>235</v>
      </c>
      <c r="H147" s="174">
        <v>0.4</v>
      </c>
      <c r="I147" s="175">
        <v>220</v>
      </c>
      <c r="J147" s="176">
        <f>ROUND(I147*H147,2)</f>
        <v>88</v>
      </c>
      <c r="K147" s="172" t="s">
        <v>138</v>
      </c>
      <c r="L147" s="177"/>
      <c r="M147" s="178" t="s">
        <v>3</v>
      </c>
      <c r="N147" s="179" t="s">
        <v>42</v>
      </c>
      <c r="P147" s="141">
        <f>O147*H147</f>
        <v>0</v>
      </c>
      <c r="Q147" s="141">
        <v>1E-3</v>
      </c>
      <c r="R147" s="141">
        <f>Q147*H147</f>
        <v>4.0000000000000002E-4</v>
      </c>
      <c r="S147" s="141">
        <v>0</v>
      </c>
      <c r="T147" s="142">
        <f>S147*H147</f>
        <v>0</v>
      </c>
      <c r="AR147" s="143" t="s">
        <v>177</v>
      </c>
      <c r="AT147" s="143" t="s">
        <v>212</v>
      </c>
      <c r="AU147" s="143" t="s">
        <v>80</v>
      </c>
      <c r="AY147" s="17" t="s">
        <v>132</v>
      </c>
      <c r="BE147" s="144">
        <f>IF(N147="základní",J147,0)</f>
        <v>88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7" t="s">
        <v>78</v>
      </c>
      <c r="BK147" s="144">
        <f>ROUND(I147*H147,2)</f>
        <v>88</v>
      </c>
      <c r="BL147" s="17" t="s">
        <v>139</v>
      </c>
      <c r="BM147" s="143" t="s">
        <v>498</v>
      </c>
    </row>
    <row r="148" spans="2:65" s="13" customFormat="1">
      <c r="B148" s="156"/>
      <c r="D148" s="150" t="s">
        <v>153</v>
      </c>
      <c r="F148" s="158" t="s">
        <v>499</v>
      </c>
      <c r="H148" s="159">
        <v>0.4</v>
      </c>
      <c r="I148" s="160"/>
      <c r="L148" s="156"/>
      <c r="M148" s="161"/>
      <c r="T148" s="162"/>
      <c r="AT148" s="157" t="s">
        <v>153</v>
      </c>
      <c r="AU148" s="157" t="s">
        <v>80</v>
      </c>
      <c r="AV148" s="13" t="s">
        <v>80</v>
      </c>
      <c r="AW148" s="13" t="s">
        <v>4</v>
      </c>
      <c r="AX148" s="13" t="s">
        <v>78</v>
      </c>
      <c r="AY148" s="157" t="s">
        <v>132</v>
      </c>
    </row>
    <row r="149" spans="2:65" s="11" customFormat="1" ht="22.9" customHeight="1">
      <c r="B149" s="119"/>
      <c r="D149" s="120" t="s">
        <v>70</v>
      </c>
      <c r="E149" s="129" t="s">
        <v>147</v>
      </c>
      <c r="F149" s="129" t="s">
        <v>238</v>
      </c>
      <c r="I149" s="122"/>
      <c r="J149" s="130">
        <f>BK149</f>
        <v>1853011.4</v>
      </c>
      <c r="L149" s="119"/>
      <c r="M149" s="124"/>
      <c r="P149" s="125">
        <f>SUM(P150:P183)</f>
        <v>0</v>
      </c>
      <c r="R149" s="125">
        <f>SUM(R150:R183)</f>
        <v>106.62167000000001</v>
      </c>
      <c r="T149" s="126">
        <f>SUM(T150:T183)</f>
        <v>0</v>
      </c>
      <c r="AR149" s="120" t="s">
        <v>78</v>
      </c>
      <c r="AT149" s="127" t="s">
        <v>70</v>
      </c>
      <c r="AU149" s="127" t="s">
        <v>78</v>
      </c>
      <c r="AY149" s="120" t="s">
        <v>132</v>
      </c>
      <c r="BK149" s="128">
        <f>SUM(BK150:BK183)</f>
        <v>1853011.4</v>
      </c>
    </row>
    <row r="150" spans="2:65" s="1" customFormat="1" ht="62.65" customHeight="1">
      <c r="B150" s="131"/>
      <c r="C150" s="132" t="s">
        <v>239</v>
      </c>
      <c r="D150" s="132" t="s">
        <v>134</v>
      </c>
      <c r="E150" s="133" t="s">
        <v>240</v>
      </c>
      <c r="F150" s="134" t="s">
        <v>241</v>
      </c>
      <c r="G150" s="135" t="s">
        <v>242</v>
      </c>
      <c r="H150" s="136">
        <v>20</v>
      </c>
      <c r="I150" s="137">
        <v>250</v>
      </c>
      <c r="J150" s="138">
        <f>ROUND(I150*H150,2)</f>
        <v>5000</v>
      </c>
      <c r="K150" s="134" t="s">
        <v>138</v>
      </c>
      <c r="L150" s="32"/>
      <c r="M150" s="139" t="s">
        <v>3</v>
      </c>
      <c r="N150" s="140" t="s">
        <v>42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139</v>
      </c>
      <c r="AT150" s="143" t="s">
        <v>134</v>
      </c>
      <c r="AU150" s="143" t="s">
        <v>80</v>
      </c>
      <c r="AY150" s="17" t="s">
        <v>132</v>
      </c>
      <c r="BE150" s="144">
        <f>IF(N150="základní",J150,0)</f>
        <v>5000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78</v>
      </c>
      <c r="BK150" s="144">
        <f>ROUND(I150*H150,2)</f>
        <v>5000</v>
      </c>
      <c r="BL150" s="17" t="s">
        <v>139</v>
      </c>
      <c r="BM150" s="143" t="s">
        <v>500</v>
      </c>
    </row>
    <row r="151" spans="2:65" s="1" customFormat="1">
      <c r="B151" s="32"/>
      <c r="D151" s="145" t="s">
        <v>141</v>
      </c>
      <c r="F151" s="146" t="s">
        <v>244</v>
      </c>
      <c r="I151" s="147"/>
      <c r="L151" s="32"/>
      <c r="M151" s="148"/>
      <c r="T151" s="53"/>
      <c r="AT151" s="17" t="s">
        <v>141</v>
      </c>
      <c r="AU151" s="17" t="s">
        <v>80</v>
      </c>
    </row>
    <row r="152" spans="2:65" s="12" customFormat="1">
      <c r="B152" s="149"/>
      <c r="D152" s="150" t="s">
        <v>153</v>
      </c>
      <c r="E152" s="151" t="s">
        <v>3</v>
      </c>
      <c r="F152" s="152" t="s">
        <v>501</v>
      </c>
      <c r="H152" s="151" t="s">
        <v>3</v>
      </c>
      <c r="I152" s="153"/>
      <c r="L152" s="149"/>
      <c r="M152" s="154"/>
      <c r="T152" s="155"/>
      <c r="AT152" s="151" t="s">
        <v>153</v>
      </c>
      <c r="AU152" s="151" t="s">
        <v>80</v>
      </c>
      <c r="AV152" s="12" t="s">
        <v>78</v>
      </c>
      <c r="AW152" s="12" t="s">
        <v>32</v>
      </c>
      <c r="AX152" s="12" t="s">
        <v>71</v>
      </c>
      <c r="AY152" s="151" t="s">
        <v>132</v>
      </c>
    </row>
    <row r="153" spans="2:65" s="13" customFormat="1">
      <c r="B153" s="156"/>
      <c r="D153" s="150" t="s">
        <v>153</v>
      </c>
      <c r="E153" s="157" t="s">
        <v>3</v>
      </c>
      <c r="F153" s="158" t="s">
        <v>253</v>
      </c>
      <c r="H153" s="159">
        <v>20</v>
      </c>
      <c r="I153" s="160"/>
      <c r="L153" s="156"/>
      <c r="M153" s="161"/>
      <c r="T153" s="162"/>
      <c r="AT153" s="157" t="s">
        <v>153</v>
      </c>
      <c r="AU153" s="157" t="s">
        <v>80</v>
      </c>
      <c r="AV153" s="13" t="s">
        <v>80</v>
      </c>
      <c r="AW153" s="13" t="s">
        <v>32</v>
      </c>
      <c r="AX153" s="13" t="s">
        <v>78</v>
      </c>
      <c r="AY153" s="157" t="s">
        <v>132</v>
      </c>
    </row>
    <row r="154" spans="2:65" s="1" customFormat="1" ht="16.5" customHeight="1">
      <c r="B154" s="131"/>
      <c r="C154" s="170" t="s">
        <v>247</v>
      </c>
      <c r="D154" s="170" t="s">
        <v>212</v>
      </c>
      <c r="E154" s="171" t="s">
        <v>248</v>
      </c>
      <c r="F154" s="172" t="s">
        <v>249</v>
      </c>
      <c r="G154" s="173" t="s">
        <v>250</v>
      </c>
      <c r="H154" s="174">
        <v>24.3</v>
      </c>
      <c r="I154" s="175">
        <v>198</v>
      </c>
      <c r="J154" s="176">
        <f>ROUND(I154*H154,2)</f>
        <v>4811.3999999999996</v>
      </c>
      <c r="K154" s="172" t="s">
        <v>138</v>
      </c>
      <c r="L154" s="177"/>
      <c r="M154" s="178" t="s">
        <v>3</v>
      </c>
      <c r="N154" s="179" t="s">
        <v>42</v>
      </c>
      <c r="P154" s="141">
        <f>O154*H154</f>
        <v>0</v>
      </c>
      <c r="Q154" s="141">
        <v>8.9999999999999998E-4</v>
      </c>
      <c r="R154" s="141">
        <f>Q154*H154</f>
        <v>2.1870000000000001E-2</v>
      </c>
      <c r="S154" s="141">
        <v>0</v>
      </c>
      <c r="T154" s="142">
        <f>S154*H154</f>
        <v>0</v>
      </c>
      <c r="AR154" s="143" t="s">
        <v>177</v>
      </c>
      <c r="AT154" s="143" t="s">
        <v>212</v>
      </c>
      <c r="AU154" s="143" t="s">
        <v>80</v>
      </c>
      <c r="AY154" s="17" t="s">
        <v>132</v>
      </c>
      <c r="BE154" s="144">
        <f>IF(N154="základní",J154,0)</f>
        <v>4811.3999999999996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78</v>
      </c>
      <c r="BK154" s="144">
        <f>ROUND(I154*H154,2)</f>
        <v>4811.3999999999996</v>
      </c>
      <c r="BL154" s="17" t="s">
        <v>139</v>
      </c>
      <c r="BM154" s="143" t="s">
        <v>502</v>
      </c>
    </row>
    <row r="155" spans="2:65" s="13" customFormat="1">
      <c r="B155" s="156"/>
      <c r="D155" s="150" t="s">
        <v>153</v>
      </c>
      <c r="F155" s="158" t="s">
        <v>503</v>
      </c>
      <c r="H155" s="159">
        <v>24.3</v>
      </c>
      <c r="I155" s="160"/>
      <c r="L155" s="156"/>
      <c r="M155" s="161"/>
      <c r="T155" s="162"/>
      <c r="AT155" s="157" t="s">
        <v>153</v>
      </c>
      <c r="AU155" s="157" t="s">
        <v>80</v>
      </c>
      <c r="AV155" s="13" t="s">
        <v>80</v>
      </c>
      <c r="AW155" s="13" t="s">
        <v>4</v>
      </c>
      <c r="AX155" s="13" t="s">
        <v>78</v>
      </c>
      <c r="AY155" s="157" t="s">
        <v>132</v>
      </c>
    </row>
    <row r="156" spans="2:65" s="1" customFormat="1" ht="55.5" customHeight="1">
      <c r="B156" s="131"/>
      <c r="C156" s="132" t="s">
        <v>253</v>
      </c>
      <c r="D156" s="132" t="s">
        <v>134</v>
      </c>
      <c r="E156" s="133" t="s">
        <v>254</v>
      </c>
      <c r="F156" s="134" t="s">
        <v>255</v>
      </c>
      <c r="G156" s="135" t="s">
        <v>150</v>
      </c>
      <c r="H156" s="136">
        <v>29</v>
      </c>
      <c r="I156" s="137">
        <v>12000</v>
      </c>
      <c r="J156" s="138">
        <f>ROUND(I156*H156,2)</f>
        <v>348000</v>
      </c>
      <c r="K156" s="134" t="s">
        <v>3</v>
      </c>
      <c r="L156" s="32"/>
      <c r="M156" s="139" t="s">
        <v>3</v>
      </c>
      <c r="N156" s="140" t="s">
        <v>42</v>
      </c>
      <c r="P156" s="141">
        <f>O156*H156</f>
        <v>0</v>
      </c>
      <c r="Q156" s="141">
        <v>3.11388</v>
      </c>
      <c r="R156" s="141">
        <f>Q156*H156</f>
        <v>90.302520000000001</v>
      </c>
      <c r="S156" s="141">
        <v>0</v>
      </c>
      <c r="T156" s="142">
        <f>S156*H156</f>
        <v>0</v>
      </c>
      <c r="AR156" s="143" t="s">
        <v>139</v>
      </c>
      <c r="AT156" s="143" t="s">
        <v>134</v>
      </c>
      <c r="AU156" s="143" t="s">
        <v>80</v>
      </c>
      <c r="AY156" s="17" t="s">
        <v>132</v>
      </c>
      <c r="BE156" s="144">
        <f>IF(N156="základní",J156,0)</f>
        <v>348000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78</v>
      </c>
      <c r="BK156" s="144">
        <f>ROUND(I156*H156,2)</f>
        <v>348000</v>
      </c>
      <c r="BL156" s="17" t="s">
        <v>139</v>
      </c>
      <c r="BM156" s="143" t="s">
        <v>504</v>
      </c>
    </row>
    <row r="157" spans="2:65" s="12" customFormat="1">
      <c r="B157" s="149"/>
      <c r="D157" s="150" t="s">
        <v>153</v>
      </c>
      <c r="E157" s="151" t="s">
        <v>3</v>
      </c>
      <c r="F157" s="152" t="s">
        <v>207</v>
      </c>
      <c r="H157" s="151" t="s">
        <v>3</v>
      </c>
      <c r="I157" s="153"/>
      <c r="L157" s="149"/>
      <c r="M157" s="154"/>
      <c r="T157" s="155"/>
      <c r="AT157" s="151" t="s">
        <v>153</v>
      </c>
      <c r="AU157" s="151" t="s">
        <v>80</v>
      </c>
      <c r="AV157" s="12" t="s">
        <v>78</v>
      </c>
      <c r="AW157" s="12" t="s">
        <v>32</v>
      </c>
      <c r="AX157" s="12" t="s">
        <v>71</v>
      </c>
      <c r="AY157" s="151" t="s">
        <v>132</v>
      </c>
    </row>
    <row r="158" spans="2:65" s="12" customFormat="1">
      <c r="B158" s="149"/>
      <c r="D158" s="150" t="s">
        <v>153</v>
      </c>
      <c r="E158" s="151" t="s">
        <v>3</v>
      </c>
      <c r="F158" s="152" t="s">
        <v>154</v>
      </c>
      <c r="H158" s="151" t="s">
        <v>3</v>
      </c>
      <c r="I158" s="153"/>
      <c r="L158" s="149"/>
      <c r="M158" s="154"/>
      <c r="T158" s="155"/>
      <c r="AT158" s="151" t="s">
        <v>153</v>
      </c>
      <c r="AU158" s="151" t="s">
        <v>80</v>
      </c>
      <c r="AV158" s="12" t="s">
        <v>78</v>
      </c>
      <c r="AW158" s="12" t="s">
        <v>32</v>
      </c>
      <c r="AX158" s="12" t="s">
        <v>71</v>
      </c>
      <c r="AY158" s="151" t="s">
        <v>132</v>
      </c>
    </row>
    <row r="159" spans="2:65" s="12" customFormat="1">
      <c r="B159" s="149"/>
      <c r="D159" s="150" t="s">
        <v>153</v>
      </c>
      <c r="E159" s="151" t="s">
        <v>3</v>
      </c>
      <c r="F159" s="152" t="s">
        <v>505</v>
      </c>
      <c r="H159" s="151" t="s">
        <v>3</v>
      </c>
      <c r="I159" s="153"/>
      <c r="L159" s="149"/>
      <c r="M159" s="154"/>
      <c r="T159" s="155"/>
      <c r="AT159" s="151" t="s">
        <v>153</v>
      </c>
      <c r="AU159" s="151" t="s">
        <v>80</v>
      </c>
      <c r="AV159" s="12" t="s">
        <v>78</v>
      </c>
      <c r="AW159" s="12" t="s">
        <v>32</v>
      </c>
      <c r="AX159" s="12" t="s">
        <v>71</v>
      </c>
      <c r="AY159" s="151" t="s">
        <v>132</v>
      </c>
    </row>
    <row r="160" spans="2:65" s="12" customFormat="1">
      <c r="B160" s="149"/>
      <c r="D160" s="150" t="s">
        <v>153</v>
      </c>
      <c r="E160" s="151" t="s">
        <v>3</v>
      </c>
      <c r="F160" s="152" t="s">
        <v>506</v>
      </c>
      <c r="H160" s="151" t="s">
        <v>3</v>
      </c>
      <c r="I160" s="153"/>
      <c r="L160" s="149"/>
      <c r="M160" s="154"/>
      <c r="T160" s="155"/>
      <c r="AT160" s="151" t="s">
        <v>153</v>
      </c>
      <c r="AU160" s="151" t="s">
        <v>80</v>
      </c>
      <c r="AV160" s="12" t="s">
        <v>78</v>
      </c>
      <c r="AW160" s="12" t="s">
        <v>32</v>
      </c>
      <c r="AX160" s="12" t="s">
        <v>71</v>
      </c>
      <c r="AY160" s="151" t="s">
        <v>132</v>
      </c>
    </row>
    <row r="161" spans="2:65" s="12" customFormat="1" ht="33.75">
      <c r="B161" s="149"/>
      <c r="D161" s="150" t="s">
        <v>153</v>
      </c>
      <c r="E161" s="151" t="s">
        <v>3</v>
      </c>
      <c r="F161" s="152" t="s">
        <v>259</v>
      </c>
      <c r="H161" s="151" t="s">
        <v>3</v>
      </c>
      <c r="I161" s="153"/>
      <c r="L161" s="149"/>
      <c r="M161" s="154"/>
      <c r="T161" s="155"/>
      <c r="AT161" s="151" t="s">
        <v>153</v>
      </c>
      <c r="AU161" s="151" t="s">
        <v>80</v>
      </c>
      <c r="AV161" s="12" t="s">
        <v>78</v>
      </c>
      <c r="AW161" s="12" t="s">
        <v>32</v>
      </c>
      <c r="AX161" s="12" t="s">
        <v>71</v>
      </c>
      <c r="AY161" s="151" t="s">
        <v>132</v>
      </c>
    </row>
    <row r="162" spans="2:65" s="13" customFormat="1">
      <c r="B162" s="156"/>
      <c r="D162" s="150" t="s">
        <v>153</v>
      </c>
      <c r="E162" s="157" t="s">
        <v>3</v>
      </c>
      <c r="F162" s="158" t="s">
        <v>507</v>
      </c>
      <c r="H162" s="159">
        <v>29</v>
      </c>
      <c r="I162" s="160"/>
      <c r="L162" s="156"/>
      <c r="M162" s="161"/>
      <c r="T162" s="162"/>
      <c r="AT162" s="157" t="s">
        <v>153</v>
      </c>
      <c r="AU162" s="157" t="s">
        <v>80</v>
      </c>
      <c r="AV162" s="13" t="s">
        <v>80</v>
      </c>
      <c r="AW162" s="13" t="s">
        <v>32</v>
      </c>
      <c r="AX162" s="13" t="s">
        <v>78</v>
      </c>
      <c r="AY162" s="157" t="s">
        <v>132</v>
      </c>
    </row>
    <row r="163" spans="2:65" s="1" customFormat="1" ht="66.75" customHeight="1">
      <c r="B163" s="131"/>
      <c r="C163" s="132" t="s">
        <v>8</v>
      </c>
      <c r="D163" s="132" t="s">
        <v>134</v>
      </c>
      <c r="E163" s="133" t="s">
        <v>261</v>
      </c>
      <c r="F163" s="134" t="s">
        <v>262</v>
      </c>
      <c r="G163" s="135" t="s">
        <v>150</v>
      </c>
      <c r="H163" s="136">
        <v>102</v>
      </c>
      <c r="I163" s="137">
        <v>5900</v>
      </c>
      <c r="J163" s="138">
        <f>ROUND(I163*H163,2)</f>
        <v>601800</v>
      </c>
      <c r="K163" s="134" t="s">
        <v>138</v>
      </c>
      <c r="L163" s="32"/>
      <c r="M163" s="139" t="s">
        <v>3</v>
      </c>
      <c r="N163" s="140" t="s">
        <v>42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139</v>
      </c>
      <c r="AT163" s="143" t="s">
        <v>134</v>
      </c>
      <c r="AU163" s="143" t="s">
        <v>80</v>
      </c>
      <c r="AY163" s="17" t="s">
        <v>132</v>
      </c>
      <c r="BE163" s="144">
        <f>IF(N163="základní",J163,0)</f>
        <v>601800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7" t="s">
        <v>78</v>
      </c>
      <c r="BK163" s="144">
        <f>ROUND(I163*H163,2)</f>
        <v>601800</v>
      </c>
      <c r="BL163" s="17" t="s">
        <v>139</v>
      </c>
      <c r="BM163" s="143" t="s">
        <v>508</v>
      </c>
    </row>
    <row r="164" spans="2:65" s="1" customFormat="1">
      <c r="B164" s="32"/>
      <c r="D164" s="145" t="s">
        <v>141</v>
      </c>
      <c r="F164" s="146" t="s">
        <v>264</v>
      </c>
      <c r="I164" s="147"/>
      <c r="L164" s="32"/>
      <c r="M164" s="148"/>
      <c r="T164" s="53"/>
      <c r="AT164" s="17" t="s">
        <v>141</v>
      </c>
      <c r="AU164" s="17" t="s">
        <v>80</v>
      </c>
    </row>
    <row r="165" spans="2:65" s="12" customFormat="1">
      <c r="B165" s="149"/>
      <c r="D165" s="150" t="s">
        <v>153</v>
      </c>
      <c r="E165" s="151" t="s">
        <v>3</v>
      </c>
      <c r="F165" s="152" t="s">
        <v>207</v>
      </c>
      <c r="H165" s="151" t="s">
        <v>3</v>
      </c>
      <c r="I165" s="153"/>
      <c r="L165" s="149"/>
      <c r="M165" s="154"/>
      <c r="T165" s="155"/>
      <c r="AT165" s="151" t="s">
        <v>153</v>
      </c>
      <c r="AU165" s="151" t="s">
        <v>80</v>
      </c>
      <c r="AV165" s="12" t="s">
        <v>78</v>
      </c>
      <c r="AW165" s="12" t="s">
        <v>32</v>
      </c>
      <c r="AX165" s="12" t="s">
        <v>71</v>
      </c>
      <c r="AY165" s="151" t="s">
        <v>132</v>
      </c>
    </row>
    <row r="166" spans="2:65" s="12" customFormat="1">
      <c r="B166" s="149"/>
      <c r="D166" s="150" t="s">
        <v>153</v>
      </c>
      <c r="E166" s="151" t="s">
        <v>3</v>
      </c>
      <c r="F166" s="152" t="s">
        <v>154</v>
      </c>
      <c r="H166" s="151" t="s">
        <v>3</v>
      </c>
      <c r="I166" s="153"/>
      <c r="L166" s="149"/>
      <c r="M166" s="154"/>
      <c r="T166" s="155"/>
      <c r="AT166" s="151" t="s">
        <v>153</v>
      </c>
      <c r="AU166" s="151" t="s">
        <v>80</v>
      </c>
      <c r="AV166" s="12" t="s">
        <v>78</v>
      </c>
      <c r="AW166" s="12" t="s">
        <v>32</v>
      </c>
      <c r="AX166" s="12" t="s">
        <v>71</v>
      </c>
      <c r="AY166" s="151" t="s">
        <v>132</v>
      </c>
    </row>
    <row r="167" spans="2:65" s="12" customFormat="1">
      <c r="B167" s="149"/>
      <c r="D167" s="150" t="s">
        <v>153</v>
      </c>
      <c r="E167" s="151" t="s">
        <v>3</v>
      </c>
      <c r="F167" s="152" t="s">
        <v>505</v>
      </c>
      <c r="H167" s="151" t="s">
        <v>3</v>
      </c>
      <c r="I167" s="153"/>
      <c r="L167" s="149"/>
      <c r="M167" s="154"/>
      <c r="T167" s="155"/>
      <c r="AT167" s="151" t="s">
        <v>153</v>
      </c>
      <c r="AU167" s="151" t="s">
        <v>80</v>
      </c>
      <c r="AV167" s="12" t="s">
        <v>78</v>
      </c>
      <c r="AW167" s="12" t="s">
        <v>32</v>
      </c>
      <c r="AX167" s="12" t="s">
        <v>71</v>
      </c>
      <c r="AY167" s="151" t="s">
        <v>132</v>
      </c>
    </row>
    <row r="168" spans="2:65" s="12" customFormat="1">
      <c r="B168" s="149"/>
      <c r="D168" s="150" t="s">
        <v>153</v>
      </c>
      <c r="E168" s="151" t="s">
        <v>3</v>
      </c>
      <c r="F168" s="152" t="s">
        <v>509</v>
      </c>
      <c r="H168" s="151" t="s">
        <v>3</v>
      </c>
      <c r="I168" s="153"/>
      <c r="L168" s="149"/>
      <c r="M168" s="154"/>
      <c r="T168" s="155"/>
      <c r="AT168" s="151" t="s">
        <v>153</v>
      </c>
      <c r="AU168" s="151" t="s">
        <v>80</v>
      </c>
      <c r="AV168" s="12" t="s">
        <v>78</v>
      </c>
      <c r="AW168" s="12" t="s">
        <v>32</v>
      </c>
      <c r="AX168" s="12" t="s">
        <v>71</v>
      </c>
      <c r="AY168" s="151" t="s">
        <v>132</v>
      </c>
    </row>
    <row r="169" spans="2:65" s="12" customFormat="1">
      <c r="B169" s="149"/>
      <c r="D169" s="150" t="s">
        <v>153</v>
      </c>
      <c r="E169" s="151" t="s">
        <v>3</v>
      </c>
      <c r="F169" s="152" t="s">
        <v>265</v>
      </c>
      <c r="H169" s="151" t="s">
        <v>3</v>
      </c>
      <c r="I169" s="153"/>
      <c r="L169" s="149"/>
      <c r="M169" s="154"/>
      <c r="T169" s="155"/>
      <c r="AT169" s="151" t="s">
        <v>153</v>
      </c>
      <c r="AU169" s="151" t="s">
        <v>80</v>
      </c>
      <c r="AV169" s="12" t="s">
        <v>78</v>
      </c>
      <c r="AW169" s="12" t="s">
        <v>32</v>
      </c>
      <c r="AX169" s="12" t="s">
        <v>71</v>
      </c>
      <c r="AY169" s="151" t="s">
        <v>132</v>
      </c>
    </row>
    <row r="170" spans="2:65" s="13" customFormat="1">
      <c r="B170" s="156"/>
      <c r="D170" s="150" t="s">
        <v>153</v>
      </c>
      <c r="E170" s="157" t="s">
        <v>3</v>
      </c>
      <c r="F170" s="158" t="s">
        <v>510</v>
      </c>
      <c r="H170" s="159">
        <v>102</v>
      </c>
      <c r="I170" s="160"/>
      <c r="L170" s="156"/>
      <c r="M170" s="161"/>
      <c r="T170" s="162"/>
      <c r="AT170" s="157" t="s">
        <v>153</v>
      </c>
      <c r="AU170" s="157" t="s">
        <v>80</v>
      </c>
      <c r="AV170" s="13" t="s">
        <v>80</v>
      </c>
      <c r="AW170" s="13" t="s">
        <v>32</v>
      </c>
      <c r="AX170" s="13" t="s">
        <v>78</v>
      </c>
      <c r="AY170" s="157" t="s">
        <v>132</v>
      </c>
    </row>
    <row r="171" spans="2:65" s="1" customFormat="1" ht="76.349999999999994" customHeight="1">
      <c r="B171" s="131"/>
      <c r="C171" s="132" t="s">
        <v>267</v>
      </c>
      <c r="D171" s="132" t="s">
        <v>134</v>
      </c>
      <c r="E171" s="133" t="s">
        <v>268</v>
      </c>
      <c r="F171" s="134" t="s">
        <v>269</v>
      </c>
      <c r="G171" s="135" t="s">
        <v>137</v>
      </c>
      <c r="H171" s="136">
        <v>200</v>
      </c>
      <c r="I171" s="137">
        <v>1250</v>
      </c>
      <c r="J171" s="138">
        <f>ROUND(I171*H171,2)</f>
        <v>250000</v>
      </c>
      <c r="K171" s="134" t="s">
        <v>138</v>
      </c>
      <c r="L171" s="32"/>
      <c r="M171" s="139" t="s">
        <v>3</v>
      </c>
      <c r="N171" s="140" t="s">
        <v>42</v>
      </c>
      <c r="P171" s="141">
        <f>O171*H171</f>
        <v>0</v>
      </c>
      <c r="Q171" s="141">
        <v>8.6499999999999997E-3</v>
      </c>
      <c r="R171" s="141">
        <f>Q171*H171</f>
        <v>1.73</v>
      </c>
      <c r="S171" s="141">
        <v>0</v>
      </c>
      <c r="T171" s="142">
        <f>S171*H171</f>
        <v>0</v>
      </c>
      <c r="AR171" s="143" t="s">
        <v>139</v>
      </c>
      <c r="AT171" s="143" t="s">
        <v>134</v>
      </c>
      <c r="AU171" s="143" t="s">
        <v>80</v>
      </c>
      <c r="AY171" s="17" t="s">
        <v>132</v>
      </c>
      <c r="BE171" s="144">
        <f>IF(N171="základní",J171,0)</f>
        <v>250000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7" t="s">
        <v>78</v>
      </c>
      <c r="BK171" s="144">
        <f>ROUND(I171*H171,2)</f>
        <v>250000</v>
      </c>
      <c r="BL171" s="17" t="s">
        <v>139</v>
      </c>
      <c r="BM171" s="143" t="s">
        <v>511</v>
      </c>
    </row>
    <row r="172" spans="2:65" s="1" customFormat="1">
      <c r="B172" s="32"/>
      <c r="D172" s="145" t="s">
        <v>141</v>
      </c>
      <c r="F172" s="146" t="s">
        <v>271</v>
      </c>
      <c r="I172" s="147"/>
      <c r="L172" s="32"/>
      <c r="M172" s="148"/>
      <c r="T172" s="53"/>
      <c r="AT172" s="17" t="s">
        <v>141</v>
      </c>
      <c r="AU172" s="17" t="s">
        <v>80</v>
      </c>
    </row>
    <row r="173" spans="2:65" s="12" customFormat="1">
      <c r="B173" s="149"/>
      <c r="D173" s="150" t="s">
        <v>153</v>
      </c>
      <c r="E173" s="151" t="s">
        <v>3</v>
      </c>
      <c r="F173" s="152" t="s">
        <v>154</v>
      </c>
      <c r="H173" s="151" t="s">
        <v>3</v>
      </c>
      <c r="I173" s="153"/>
      <c r="L173" s="149"/>
      <c r="M173" s="154"/>
      <c r="T173" s="155"/>
      <c r="AT173" s="151" t="s">
        <v>153</v>
      </c>
      <c r="AU173" s="151" t="s">
        <v>80</v>
      </c>
      <c r="AV173" s="12" t="s">
        <v>78</v>
      </c>
      <c r="AW173" s="12" t="s">
        <v>32</v>
      </c>
      <c r="AX173" s="12" t="s">
        <v>71</v>
      </c>
      <c r="AY173" s="151" t="s">
        <v>132</v>
      </c>
    </row>
    <row r="174" spans="2:65" s="13" customFormat="1">
      <c r="B174" s="156"/>
      <c r="D174" s="150" t="s">
        <v>153</v>
      </c>
      <c r="E174" s="157" t="s">
        <v>3</v>
      </c>
      <c r="F174" s="158" t="s">
        <v>512</v>
      </c>
      <c r="H174" s="159">
        <v>200</v>
      </c>
      <c r="I174" s="160"/>
      <c r="L174" s="156"/>
      <c r="M174" s="161"/>
      <c r="T174" s="162"/>
      <c r="AT174" s="157" t="s">
        <v>153</v>
      </c>
      <c r="AU174" s="157" t="s">
        <v>80</v>
      </c>
      <c r="AV174" s="13" t="s">
        <v>80</v>
      </c>
      <c r="AW174" s="13" t="s">
        <v>32</v>
      </c>
      <c r="AX174" s="13" t="s">
        <v>78</v>
      </c>
      <c r="AY174" s="157" t="s">
        <v>132</v>
      </c>
    </row>
    <row r="175" spans="2:65" s="1" customFormat="1" ht="76.349999999999994" customHeight="1">
      <c r="B175" s="131"/>
      <c r="C175" s="132" t="s">
        <v>273</v>
      </c>
      <c r="D175" s="132" t="s">
        <v>134</v>
      </c>
      <c r="E175" s="133" t="s">
        <v>274</v>
      </c>
      <c r="F175" s="134" t="s">
        <v>275</v>
      </c>
      <c r="G175" s="135" t="s">
        <v>137</v>
      </c>
      <c r="H175" s="136">
        <v>200</v>
      </c>
      <c r="I175" s="137">
        <v>319</v>
      </c>
      <c r="J175" s="138">
        <f>ROUND(I175*H175,2)</f>
        <v>63800</v>
      </c>
      <c r="K175" s="134" t="s">
        <v>138</v>
      </c>
      <c r="L175" s="32"/>
      <c r="M175" s="139" t="s">
        <v>3</v>
      </c>
      <c r="N175" s="140" t="s">
        <v>42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139</v>
      </c>
      <c r="AT175" s="143" t="s">
        <v>134</v>
      </c>
      <c r="AU175" s="143" t="s">
        <v>80</v>
      </c>
      <c r="AY175" s="17" t="s">
        <v>132</v>
      </c>
      <c r="BE175" s="144">
        <f>IF(N175="základní",J175,0)</f>
        <v>63800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7" t="s">
        <v>78</v>
      </c>
      <c r="BK175" s="144">
        <f>ROUND(I175*H175,2)</f>
        <v>63800</v>
      </c>
      <c r="BL175" s="17" t="s">
        <v>139</v>
      </c>
      <c r="BM175" s="143" t="s">
        <v>513</v>
      </c>
    </row>
    <row r="176" spans="2:65" s="1" customFormat="1">
      <c r="B176" s="32"/>
      <c r="D176" s="145" t="s">
        <v>141</v>
      </c>
      <c r="F176" s="146" t="s">
        <v>277</v>
      </c>
      <c r="I176" s="147"/>
      <c r="L176" s="32"/>
      <c r="M176" s="148"/>
      <c r="T176" s="53"/>
      <c r="AT176" s="17" t="s">
        <v>141</v>
      </c>
      <c r="AU176" s="17" t="s">
        <v>80</v>
      </c>
    </row>
    <row r="177" spans="2:65" s="1" customFormat="1" ht="78" customHeight="1">
      <c r="B177" s="131"/>
      <c r="C177" s="132" t="s">
        <v>278</v>
      </c>
      <c r="D177" s="132" t="s">
        <v>134</v>
      </c>
      <c r="E177" s="133" t="s">
        <v>279</v>
      </c>
      <c r="F177" s="134" t="s">
        <v>280</v>
      </c>
      <c r="G177" s="135" t="s">
        <v>199</v>
      </c>
      <c r="H177" s="136">
        <v>13.8</v>
      </c>
      <c r="I177" s="137">
        <v>42000</v>
      </c>
      <c r="J177" s="138">
        <f>ROUND(I177*H177,2)</f>
        <v>579600</v>
      </c>
      <c r="K177" s="134" t="s">
        <v>138</v>
      </c>
      <c r="L177" s="32"/>
      <c r="M177" s="139" t="s">
        <v>3</v>
      </c>
      <c r="N177" s="140" t="s">
        <v>42</v>
      </c>
      <c r="P177" s="141">
        <f>O177*H177</f>
        <v>0</v>
      </c>
      <c r="Q177" s="141">
        <v>1.0556000000000001</v>
      </c>
      <c r="R177" s="141">
        <f>Q177*H177</f>
        <v>14.567280000000002</v>
      </c>
      <c r="S177" s="141">
        <v>0</v>
      </c>
      <c r="T177" s="142">
        <f>S177*H177</f>
        <v>0</v>
      </c>
      <c r="AR177" s="143" t="s">
        <v>139</v>
      </c>
      <c r="AT177" s="143" t="s">
        <v>134</v>
      </c>
      <c r="AU177" s="143" t="s">
        <v>80</v>
      </c>
      <c r="AY177" s="17" t="s">
        <v>132</v>
      </c>
      <c r="BE177" s="144">
        <f>IF(N177="základní",J177,0)</f>
        <v>579600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7" t="s">
        <v>78</v>
      </c>
      <c r="BK177" s="144">
        <f>ROUND(I177*H177,2)</f>
        <v>579600</v>
      </c>
      <c r="BL177" s="17" t="s">
        <v>139</v>
      </c>
      <c r="BM177" s="143" t="s">
        <v>514</v>
      </c>
    </row>
    <row r="178" spans="2:65" s="1" customFormat="1">
      <c r="B178" s="32"/>
      <c r="D178" s="145" t="s">
        <v>141</v>
      </c>
      <c r="F178" s="146" t="s">
        <v>282</v>
      </c>
      <c r="I178" s="147"/>
      <c r="L178" s="32"/>
      <c r="M178" s="148"/>
      <c r="T178" s="53"/>
      <c r="AT178" s="17" t="s">
        <v>141</v>
      </c>
      <c r="AU178" s="17" t="s">
        <v>80</v>
      </c>
    </row>
    <row r="179" spans="2:65" s="12" customFormat="1">
      <c r="B179" s="149"/>
      <c r="D179" s="150" t="s">
        <v>153</v>
      </c>
      <c r="E179" s="151" t="s">
        <v>3</v>
      </c>
      <c r="F179" s="152" t="s">
        <v>207</v>
      </c>
      <c r="H179" s="151" t="s">
        <v>3</v>
      </c>
      <c r="I179" s="153"/>
      <c r="L179" s="149"/>
      <c r="M179" s="154"/>
      <c r="T179" s="155"/>
      <c r="AT179" s="151" t="s">
        <v>153</v>
      </c>
      <c r="AU179" s="151" t="s">
        <v>80</v>
      </c>
      <c r="AV179" s="12" t="s">
        <v>78</v>
      </c>
      <c r="AW179" s="12" t="s">
        <v>32</v>
      </c>
      <c r="AX179" s="12" t="s">
        <v>71</v>
      </c>
      <c r="AY179" s="151" t="s">
        <v>132</v>
      </c>
    </row>
    <row r="180" spans="2:65" s="12" customFormat="1">
      <c r="B180" s="149"/>
      <c r="D180" s="150" t="s">
        <v>153</v>
      </c>
      <c r="E180" s="151" t="s">
        <v>3</v>
      </c>
      <c r="F180" s="152" t="s">
        <v>154</v>
      </c>
      <c r="H180" s="151" t="s">
        <v>3</v>
      </c>
      <c r="I180" s="153"/>
      <c r="L180" s="149"/>
      <c r="M180" s="154"/>
      <c r="T180" s="155"/>
      <c r="AT180" s="151" t="s">
        <v>153</v>
      </c>
      <c r="AU180" s="151" t="s">
        <v>80</v>
      </c>
      <c r="AV180" s="12" t="s">
        <v>78</v>
      </c>
      <c r="AW180" s="12" t="s">
        <v>32</v>
      </c>
      <c r="AX180" s="12" t="s">
        <v>71</v>
      </c>
      <c r="AY180" s="151" t="s">
        <v>132</v>
      </c>
    </row>
    <row r="181" spans="2:65" s="12" customFormat="1">
      <c r="B181" s="149"/>
      <c r="D181" s="150" t="s">
        <v>153</v>
      </c>
      <c r="E181" s="151" t="s">
        <v>3</v>
      </c>
      <c r="F181" s="152" t="s">
        <v>505</v>
      </c>
      <c r="H181" s="151" t="s">
        <v>3</v>
      </c>
      <c r="I181" s="153"/>
      <c r="L181" s="149"/>
      <c r="M181" s="154"/>
      <c r="T181" s="155"/>
      <c r="AT181" s="151" t="s">
        <v>153</v>
      </c>
      <c r="AU181" s="151" t="s">
        <v>80</v>
      </c>
      <c r="AV181" s="12" t="s">
        <v>78</v>
      </c>
      <c r="AW181" s="12" t="s">
        <v>32</v>
      </c>
      <c r="AX181" s="12" t="s">
        <v>71</v>
      </c>
      <c r="AY181" s="151" t="s">
        <v>132</v>
      </c>
    </row>
    <row r="182" spans="2:65" s="12" customFormat="1">
      <c r="B182" s="149"/>
      <c r="D182" s="150" t="s">
        <v>153</v>
      </c>
      <c r="E182" s="151" t="s">
        <v>3</v>
      </c>
      <c r="F182" s="152" t="s">
        <v>509</v>
      </c>
      <c r="H182" s="151" t="s">
        <v>3</v>
      </c>
      <c r="I182" s="153"/>
      <c r="L182" s="149"/>
      <c r="M182" s="154"/>
      <c r="T182" s="155"/>
      <c r="AT182" s="151" t="s">
        <v>153</v>
      </c>
      <c r="AU182" s="151" t="s">
        <v>80</v>
      </c>
      <c r="AV182" s="12" t="s">
        <v>78</v>
      </c>
      <c r="AW182" s="12" t="s">
        <v>32</v>
      </c>
      <c r="AX182" s="12" t="s">
        <v>71</v>
      </c>
      <c r="AY182" s="151" t="s">
        <v>132</v>
      </c>
    </row>
    <row r="183" spans="2:65" s="13" customFormat="1">
      <c r="B183" s="156"/>
      <c r="D183" s="150" t="s">
        <v>153</v>
      </c>
      <c r="E183" s="157" t="s">
        <v>3</v>
      </c>
      <c r="F183" s="158" t="s">
        <v>515</v>
      </c>
      <c r="H183" s="159">
        <v>13.8</v>
      </c>
      <c r="I183" s="160"/>
      <c r="L183" s="156"/>
      <c r="M183" s="161"/>
      <c r="T183" s="162"/>
      <c r="AT183" s="157" t="s">
        <v>153</v>
      </c>
      <c r="AU183" s="157" t="s">
        <v>80</v>
      </c>
      <c r="AV183" s="13" t="s">
        <v>80</v>
      </c>
      <c r="AW183" s="13" t="s">
        <v>32</v>
      </c>
      <c r="AX183" s="13" t="s">
        <v>78</v>
      </c>
      <c r="AY183" s="157" t="s">
        <v>132</v>
      </c>
    </row>
    <row r="184" spans="2:65" s="11" customFormat="1" ht="22.9" customHeight="1">
      <c r="B184" s="119"/>
      <c r="D184" s="120" t="s">
        <v>70</v>
      </c>
      <c r="E184" s="129" t="s">
        <v>139</v>
      </c>
      <c r="F184" s="129" t="s">
        <v>284</v>
      </c>
      <c r="I184" s="122"/>
      <c r="J184" s="130">
        <f>BK184</f>
        <v>147600</v>
      </c>
      <c r="L184" s="119"/>
      <c r="M184" s="124"/>
      <c r="P184" s="125">
        <f>SUM(P185:P202)</f>
        <v>0</v>
      </c>
      <c r="R184" s="125">
        <f>SUM(R185:R202)</f>
        <v>120.47806</v>
      </c>
      <c r="T184" s="126">
        <f>SUM(T185:T202)</f>
        <v>0</v>
      </c>
      <c r="AR184" s="120" t="s">
        <v>78</v>
      </c>
      <c r="AT184" s="127" t="s">
        <v>70</v>
      </c>
      <c r="AU184" s="127" t="s">
        <v>78</v>
      </c>
      <c r="AY184" s="120" t="s">
        <v>132</v>
      </c>
      <c r="BK184" s="128">
        <f>SUM(BK185:BK202)</f>
        <v>147600</v>
      </c>
    </row>
    <row r="185" spans="2:65" s="1" customFormat="1" ht="24.2" customHeight="1">
      <c r="B185" s="131"/>
      <c r="C185" s="132" t="s">
        <v>285</v>
      </c>
      <c r="D185" s="132" t="s">
        <v>134</v>
      </c>
      <c r="E185" s="133" t="s">
        <v>286</v>
      </c>
      <c r="F185" s="134" t="s">
        <v>287</v>
      </c>
      <c r="G185" s="135" t="s">
        <v>137</v>
      </c>
      <c r="H185" s="136">
        <v>90</v>
      </c>
      <c r="I185" s="137">
        <v>635</v>
      </c>
      <c r="J185" s="138">
        <f>ROUND(I185*H185,2)</f>
        <v>57150</v>
      </c>
      <c r="K185" s="134" t="s">
        <v>138</v>
      </c>
      <c r="L185" s="32"/>
      <c r="M185" s="139" t="s">
        <v>3</v>
      </c>
      <c r="N185" s="140" t="s">
        <v>42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139</v>
      </c>
      <c r="AT185" s="143" t="s">
        <v>134</v>
      </c>
      <c r="AU185" s="143" t="s">
        <v>80</v>
      </c>
      <c r="AY185" s="17" t="s">
        <v>132</v>
      </c>
      <c r="BE185" s="144">
        <f>IF(N185="základní",J185,0)</f>
        <v>57150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7" t="s">
        <v>78</v>
      </c>
      <c r="BK185" s="144">
        <f>ROUND(I185*H185,2)</f>
        <v>57150</v>
      </c>
      <c r="BL185" s="17" t="s">
        <v>139</v>
      </c>
      <c r="BM185" s="143" t="s">
        <v>516</v>
      </c>
    </row>
    <row r="186" spans="2:65" s="1" customFormat="1">
      <c r="B186" s="32"/>
      <c r="D186" s="145" t="s">
        <v>141</v>
      </c>
      <c r="F186" s="146" t="s">
        <v>289</v>
      </c>
      <c r="I186" s="147"/>
      <c r="L186" s="32"/>
      <c r="M186" s="148"/>
      <c r="T186" s="53"/>
      <c r="AT186" s="17" t="s">
        <v>141</v>
      </c>
      <c r="AU186" s="17" t="s">
        <v>80</v>
      </c>
    </row>
    <row r="187" spans="2:65" s="12" customFormat="1">
      <c r="B187" s="149"/>
      <c r="D187" s="150" t="s">
        <v>153</v>
      </c>
      <c r="E187" s="151" t="s">
        <v>3</v>
      </c>
      <c r="F187" s="152" t="s">
        <v>207</v>
      </c>
      <c r="H187" s="151" t="s">
        <v>3</v>
      </c>
      <c r="I187" s="153"/>
      <c r="L187" s="149"/>
      <c r="M187" s="154"/>
      <c r="T187" s="155"/>
      <c r="AT187" s="151" t="s">
        <v>153</v>
      </c>
      <c r="AU187" s="151" t="s">
        <v>80</v>
      </c>
      <c r="AV187" s="12" t="s">
        <v>78</v>
      </c>
      <c r="AW187" s="12" t="s">
        <v>32</v>
      </c>
      <c r="AX187" s="12" t="s">
        <v>71</v>
      </c>
      <c r="AY187" s="151" t="s">
        <v>132</v>
      </c>
    </row>
    <row r="188" spans="2:65" s="12" customFormat="1">
      <c r="B188" s="149"/>
      <c r="D188" s="150" t="s">
        <v>153</v>
      </c>
      <c r="E188" s="151" t="s">
        <v>3</v>
      </c>
      <c r="F188" s="152" t="s">
        <v>154</v>
      </c>
      <c r="H188" s="151" t="s">
        <v>3</v>
      </c>
      <c r="I188" s="153"/>
      <c r="L188" s="149"/>
      <c r="M188" s="154"/>
      <c r="T188" s="155"/>
      <c r="AT188" s="151" t="s">
        <v>153</v>
      </c>
      <c r="AU188" s="151" t="s">
        <v>80</v>
      </c>
      <c r="AV188" s="12" t="s">
        <v>78</v>
      </c>
      <c r="AW188" s="12" t="s">
        <v>32</v>
      </c>
      <c r="AX188" s="12" t="s">
        <v>71</v>
      </c>
      <c r="AY188" s="151" t="s">
        <v>132</v>
      </c>
    </row>
    <row r="189" spans="2:65" s="12" customFormat="1">
      <c r="B189" s="149"/>
      <c r="D189" s="150" t="s">
        <v>153</v>
      </c>
      <c r="E189" s="151" t="s">
        <v>3</v>
      </c>
      <c r="F189" s="152" t="s">
        <v>517</v>
      </c>
      <c r="H189" s="151" t="s">
        <v>3</v>
      </c>
      <c r="I189" s="153"/>
      <c r="L189" s="149"/>
      <c r="M189" s="154"/>
      <c r="T189" s="155"/>
      <c r="AT189" s="151" t="s">
        <v>153</v>
      </c>
      <c r="AU189" s="151" t="s">
        <v>80</v>
      </c>
      <c r="AV189" s="12" t="s">
        <v>78</v>
      </c>
      <c r="AW189" s="12" t="s">
        <v>32</v>
      </c>
      <c r="AX189" s="12" t="s">
        <v>71</v>
      </c>
      <c r="AY189" s="151" t="s">
        <v>132</v>
      </c>
    </row>
    <row r="190" spans="2:65" s="13" customFormat="1">
      <c r="B190" s="156"/>
      <c r="D190" s="150" t="s">
        <v>153</v>
      </c>
      <c r="E190" s="157" t="s">
        <v>3</v>
      </c>
      <c r="F190" s="158" t="s">
        <v>518</v>
      </c>
      <c r="H190" s="159">
        <v>90</v>
      </c>
      <c r="I190" s="160"/>
      <c r="L190" s="156"/>
      <c r="M190" s="161"/>
      <c r="T190" s="162"/>
      <c r="AT190" s="157" t="s">
        <v>153</v>
      </c>
      <c r="AU190" s="157" t="s">
        <v>80</v>
      </c>
      <c r="AV190" s="13" t="s">
        <v>80</v>
      </c>
      <c r="AW190" s="13" t="s">
        <v>32</v>
      </c>
      <c r="AX190" s="13" t="s">
        <v>78</v>
      </c>
      <c r="AY190" s="157" t="s">
        <v>132</v>
      </c>
    </row>
    <row r="191" spans="2:65" s="1" customFormat="1" ht="37.9" customHeight="1">
      <c r="B191" s="131"/>
      <c r="C191" s="132" t="s">
        <v>291</v>
      </c>
      <c r="D191" s="132" t="s">
        <v>134</v>
      </c>
      <c r="E191" s="133" t="s">
        <v>292</v>
      </c>
      <c r="F191" s="134" t="s">
        <v>293</v>
      </c>
      <c r="G191" s="135" t="s">
        <v>150</v>
      </c>
      <c r="H191" s="136">
        <v>25</v>
      </c>
      <c r="I191" s="137">
        <v>1250</v>
      </c>
      <c r="J191" s="138">
        <f>ROUND(I191*H191,2)</f>
        <v>31250</v>
      </c>
      <c r="K191" s="134" t="s">
        <v>138</v>
      </c>
      <c r="L191" s="32"/>
      <c r="M191" s="139" t="s">
        <v>3</v>
      </c>
      <c r="N191" s="140" t="s">
        <v>42</v>
      </c>
      <c r="P191" s="141">
        <f>O191*H191</f>
        <v>0</v>
      </c>
      <c r="Q191" s="141">
        <v>2.0874999999999999</v>
      </c>
      <c r="R191" s="141">
        <f>Q191*H191</f>
        <v>52.1875</v>
      </c>
      <c r="S191" s="141">
        <v>0</v>
      </c>
      <c r="T191" s="142">
        <f>S191*H191</f>
        <v>0</v>
      </c>
      <c r="AR191" s="143" t="s">
        <v>139</v>
      </c>
      <c r="AT191" s="143" t="s">
        <v>134</v>
      </c>
      <c r="AU191" s="143" t="s">
        <v>80</v>
      </c>
      <c r="AY191" s="17" t="s">
        <v>132</v>
      </c>
      <c r="BE191" s="144">
        <f>IF(N191="základní",J191,0)</f>
        <v>31250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78</v>
      </c>
      <c r="BK191" s="144">
        <f>ROUND(I191*H191,2)</f>
        <v>31250</v>
      </c>
      <c r="BL191" s="17" t="s">
        <v>139</v>
      </c>
      <c r="BM191" s="143" t="s">
        <v>519</v>
      </c>
    </row>
    <row r="192" spans="2:65" s="1" customFormat="1">
      <c r="B192" s="32"/>
      <c r="D192" s="145" t="s">
        <v>141</v>
      </c>
      <c r="F192" s="146" t="s">
        <v>295</v>
      </c>
      <c r="I192" s="147"/>
      <c r="L192" s="32"/>
      <c r="M192" s="148"/>
      <c r="T192" s="53"/>
      <c r="AT192" s="17" t="s">
        <v>141</v>
      </c>
      <c r="AU192" s="17" t="s">
        <v>80</v>
      </c>
    </row>
    <row r="193" spans="2:65" s="12" customFormat="1">
      <c r="B193" s="149"/>
      <c r="D193" s="150" t="s">
        <v>153</v>
      </c>
      <c r="E193" s="151" t="s">
        <v>3</v>
      </c>
      <c r="F193" s="152" t="s">
        <v>154</v>
      </c>
      <c r="H193" s="151" t="s">
        <v>3</v>
      </c>
      <c r="I193" s="153"/>
      <c r="L193" s="149"/>
      <c r="M193" s="154"/>
      <c r="T193" s="155"/>
      <c r="AT193" s="151" t="s">
        <v>153</v>
      </c>
      <c r="AU193" s="151" t="s">
        <v>80</v>
      </c>
      <c r="AV193" s="12" t="s">
        <v>78</v>
      </c>
      <c r="AW193" s="12" t="s">
        <v>32</v>
      </c>
      <c r="AX193" s="12" t="s">
        <v>71</v>
      </c>
      <c r="AY193" s="151" t="s">
        <v>132</v>
      </c>
    </row>
    <row r="194" spans="2:65" s="12" customFormat="1">
      <c r="B194" s="149"/>
      <c r="D194" s="150" t="s">
        <v>153</v>
      </c>
      <c r="E194" s="151" t="s">
        <v>3</v>
      </c>
      <c r="F194" s="152" t="s">
        <v>517</v>
      </c>
      <c r="H194" s="151" t="s">
        <v>3</v>
      </c>
      <c r="I194" s="153"/>
      <c r="L194" s="149"/>
      <c r="M194" s="154"/>
      <c r="T194" s="155"/>
      <c r="AT194" s="151" t="s">
        <v>153</v>
      </c>
      <c r="AU194" s="151" t="s">
        <v>80</v>
      </c>
      <c r="AV194" s="12" t="s">
        <v>78</v>
      </c>
      <c r="AW194" s="12" t="s">
        <v>32</v>
      </c>
      <c r="AX194" s="12" t="s">
        <v>71</v>
      </c>
      <c r="AY194" s="151" t="s">
        <v>132</v>
      </c>
    </row>
    <row r="195" spans="2:65" s="12" customFormat="1">
      <c r="B195" s="149"/>
      <c r="D195" s="150" t="s">
        <v>153</v>
      </c>
      <c r="E195" s="151" t="s">
        <v>3</v>
      </c>
      <c r="F195" s="152" t="s">
        <v>296</v>
      </c>
      <c r="H195" s="151" t="s">
        <v>3</v>
      </c>
      <c r="I195" s="153"/>
      <c r="L195" s="149"/>
      <c r="M195" s="154"/>
      <c r="T195" s="155"/>
      <c r="AT195" s="151" t="s">
        <v>153</v>
      </c>
      <c r="AU195" s="151" t="s">
        <v>80</v>
      </c>
      <c r="AV195" s="12" t="s">
        <v>78</v>
      </c>
      <c r="AW195" s="12" t="s">
        <v>32</v>
      </c>
      <c r="AX195" s="12" t="s">
        <v>71</v>
      </c>
      <c r="AY195" s="151" t="s">
        <v>132</v>
      </c>
    </row>
    <row r="196" spans="2:65" s="13" customFormat="1">
      <c r="B196" s="156"/>
      <c r="D196" s="150" t="s">
        <v>153</v>
      </c>
      <c r="E196" s="157" t="s">
        <v>3</v>
      </c>
      <c r="F196" s="158" t="s">
        <v>520</v>
      </c>
      <c r="H196" s="159">
        <v>25</v>
      </c>
      <c r="I196" s="160"/>
      <c r="L196" s="156"/>
      <c r="M196" s="161"/>
      <c r="T196" s="162"/>
      <c r="AT196" s="157" t="s">
        <v>153</v>
      </c>
      <c r="AU196" s="157" t="s">
        <v>80</v>
      </c>
      <c r="AV196" s="13" t="s">
        <v>80</v>
      </c>
      <c r="AW196" s="13" t="s">
        <v>32</v>
      </c>
      <c r="AX196" s="13" t="s">
        <v>78</v>
      </c>
      <c r="AY196" s="157" t="s">
        <v>132</v>
      </c>
    </row>
    <row r="197" spans="2:65" s="1" customFormat="1" ht="37.9" customHeight="1">
      <c r="B197" s="131"/>
      <c r="C197" s="132" t="s">
        <v>298</v>
      </c>
      <c r="D197" s="132" t="s">
        <v>134</v>
      </c>
      <c r="E197" s="133" t="s">
        <v>299</v>
      </c>
      <c r="F197" s="134" t="s">
        <v>300</v>
      </c>
      <c r="G197" s="135" t="s">
        <v>150</v>
      </c>
      <c r="H197" s="136">
        <v>32</v>
      </c>
      <c r="I197" s="137">
        <v>1850</v>
      </c>
      <c r="J197" s="138">
        <f>ROUND(I197*H197,2)</f>
        <v>59200</v>
      </c>
      <c r="K197" s="134" t="s">
        <v>138</v>
      </c>
      <c r="L197" s="32"/>
      <c r="M197" s="139" t="s">
        <v>3</v>
      </c>
      <c r="N197" s="140" t="s">
        <v>42</v>
      </c>
      <c r="P197" s="141">
        <f>O197*H197</f>
        <v>0</v>
      </c>
      <c r="Q197" s="141">
        <v>2.13408</v>
      </c>
      <c r="R197" s="141">
        <f>Q197*H197</f>
        <v>68.290559999999999</v>
      </c>
      <c r="S197" s="141">
        <v>0</v>
      </c>
      <c r="T197" s="142">
        <f>S197*H197</f>
        <v>0</v>
      </c>
      <c r="AR197" s="143" t="s">
        <v>139</v>
      </c>
      <c r="AT197" s="143" t="s">
        <v>134</v>
      </c>
      <c r="AU197" s="143" t="s">
        <v>80</v>
      </c>
      <c r="AY197" s="17" t="s">
        <v>132</v>
      </c>
      <c r="BE197" s="144">
        <f>IF(N197="základní",J197,0)</f>
        <v>59200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7" t="s">
        <v>78</v>
      </c>
      <c r="BK197" s="144">
        <f>ROUND(I197*H197,2)</f>
        <v>59200</v>
      </c>
      <c r="BL197" s="17" t="s">
        <v>139</v>
      </c>
      <c r="BM197" s="143" t="s">
        <v>521</v>
      </c>
    </row>
    <row r="198" spans="2:65" s="1" customFormat="1">
      <c r="B198" s="32"/>
      <c r="D198" s="145" t="s">
        <v>141</v>
      </c>
      <c r="F198" s="146" t="s">
        <v>302</v>
      </c>
      <c r="I198" s="147"/>
      <c r="L198" s="32"/>
      <c r="M198" s="148"/>
      <c r="T198" s="53"/>
      <c r="AT198" s="17" t="s">
        <v>141</v>
      </c>
      <c r="AU198" s="17" t="s">
        <v>80</v>
      </c>
    </row>
    <row r="199" spans="2:65" s="12" customFormat="1">
      <c r="B199" s="149"/>
      <c r="D199" s="150" t="s">
        <v>153</v>
      </c>
      <c r="E199" s="151" t="s">
        <v>3</v>
      </c>
      <c r="F199" s="152" t="s">
        <v>207</v>
      </c>
      <c r="H199" s="151" t="s">
        <v>3</v>
      </c>
      <c r="I199" s="153"/>
      <c r="L199" s="149"/>
      <c r="M199" s="154"/>
      <c r="T199" s="155"/>
      <c r="AT199" s="151" t="s">
        <v>153</v>
      </c>
      <c r="AU199" s="151" t="s">
        <v>80</v>
      </c>
      <c r="AV199" s="12" t="s">
        <v>78</v>
      </c>
      <c r="AW199" s="12" t="s">
        <v>32</v>
      </c>
      <c r="AX199" s="12" t="s">
        <v>71</v>
      </c>
      <c r="AY199" s="151" t="s">
        <v>132</v>
      </c>
    </row>
    <row r="200" spans="2:65" s="12" customFormat="1">
      <c r="B200" s="149"/>
      <c r="D200" s="150" t="s">
        <v>153</v>
      </c>
      <c r="E200" s="151" t="s">
        <v>3</v>
      </c>
      <c r="F200" s="152" t="s">
        <v>154</v>
      </c>
      <c r="H200" s="151" t="s">
        <v>3</v>
      </c>
      <c r="I200" s="153"/>
      <c r="L200" s="149"/>
      <c r="M200" s="154"/>
      <c r="T200" s="155"/>
      <c r="AT200" s="151" t="s">
        <v>153</v>
      </c>
      <c r="AU200" s="151" t="s">
        <v>80</v>
      </c>
      <c r="AV200" s="12" t="s">
        <v>78</v>
      </c>
      <c r="AW200" s="12" t="s">
        <v>32</v>
      </c>
      <c r="AX200" s="12" t="s">
        <v>71</v>
      </c>
      <c r="AY200" s="151" t="s">
        <v>132</v>
      </c>
    </row>
    <row r="201" spans="2:65" s="12" customFormat="1">
      <c r="B201" s="149"/>
      <c r="D201" s="150" t="s">
        <v>153</v>
      </c>
      <c r="E201" s="151" t="s">
        <v>3</v>
      </c>
      <c r="F201" s="152" t="s">
        <v>517</v>
      </c>
      <c r="H201" s="151" t="s">
        <v>3</v>
      </c>
      <c r="I201" s="153"/>
      <c r="L201" s="149"/>
      <c r="M201" s="154"/>
      <c r="T201" s="155"/>
      <c r="AT201" s="151" t="s">
        <v>153</v>
      </c>
      <c r="AU201" s="151" t="s">
        <v>80</v>
      </c>
      <c r="AV201" s="12" t="s">
        <v>78</v>
      </c>
      <c r="AW201" s="12" t="s">
        <v>32</v>
      </c>
      <c r="AX201" s="12" t="s">
        <v>71</v>
      </c>
      <c r="AY201" s="151" t="s">
        <v>132</v>
      </c>
    </row>
    <row r="202" spans="2:65" s="13" customFormat="1">
      <c r="B202" s="156"/>
      <c r="D202" s="150" t="s">
        <v>153</v>
      </c>
      <c r="E202" s="157" t="s">
        <v>3</v>
      </c>
      <c r="F202" s="158" t="s">
        <v>522</v>
      </c>
      <c r="H202" s="159">
        <v>32</v>
      </c>
      <c r="I202" s="160"/>
      <c r="L202" s="156"/>
      <c r="M202" s="161"/>
      <c r="T202" s="162"/>
      <c r="AT202" s="157" t="s">
        <v>153</v>
      </c>
      <c r="AU202" s="157" t="s">
        <v>80</v>
      </c>
      <c r="AV202" s="13" t="s">
        <v>80</v>
      </c>
      <c r="AW202" s="13" t="s">
        <v>32</v>
      </c>
      <c r="AX202" s="13" t="s">
        <v>78</v>
      </c>
      <c r="AY202" s="157" t="s">
        <v>132</v>
      </c>
    </row>
    <row r="203" spans="2:65" s="11" customFormat="1" ht="22.9" customHeight="1">
      <c r="B203" s="119"/>
      <c r="D203" s="120" t="s">
        <v>70</v>
      </c>
      <c r="E203" s="129" t="s">
        <v>162</v>
      </c>
      <c r="F203" s="129" t="s">
        <v>303</v>
      </c>
      <c r="I203" s="122"/>
      <c r="J203" s="130">
        <f>BK203</f>
        <v>84631.4</v>
      </c>
      <c r="L203" s="119"/>
      <c r="M203" s="124"/>
      <c r="P203" s="125">
        <f>SUM(P204:P223)</f>
        <v>0</v>
      </c>
      <c r="R203" s="125">
        <f>SUM(R204:R223)</f>
        <v>9.3149999999999995</v>
      </c>
      <c r="T203" s="126">
        <f>SUM(T204:T223)</f>
        <v>0</v>
      </c>
      <c r="AR203" s="120" t="s">
        <v>78</v>
      </c>
      <c r="AT203" s="127" t="s">
        <v>70</v>
      </c>
      <c r="AU203" s="127" t="s">
        <v>78</v>
      </c>
      <c r="AY203" s="120" t="s">
        <v>132</v>
      </c>
      <c r="BK203" s="128">
        <f>SUM(BK204:BK223)</f>
        <v>84631.4</v>
      </c>
    </row>
    <row r="204" spans="2:65" s="1" customFormat="1" ht="33" customHeight="1">
      <c r="B204" s="131"/>
      <c r="C204" s="132" t="s">
        <v>304</v>
      </c>
      <c r="D204" s="132" t="s">
        <v>134</v>
      </c>
      <c r="E204" s="133" t="s">
        <v>305</v>
      </c>
      <c r="F204" s="134" t="s">
        <v>306</v>
      </c>
      <c r="G204" s="135" t="s">
        <v>137</v>
      </c>
      <c r="H204" s="136">
        <v>30.5</v>
      </c>
      <c r="I204" s="137">
        <v>287</v>
      </c>
      <c r="J204" s="138">
        <f>ROUND(I204*H204,2)</f>
        <v>8753.5</v>
      </c>
      <c r="K204" s="134" t="s">
        <v>138</v>
      </c>
      <c r="L204" s="32"/>
      <c r="M204" s="139" t="s">
        <v>3</v>
      </c>
      <c r="N204" s="140" t="s">
        <v>42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139</v>
      </c>
      <c r="AT204" s="143" t="s">
        <v>134</v>
      </c>
      <c r="AU204" s="143" t="s">
        <v>80</v>
      </c>
      <c r="AY204" s="17" t="s">
        <v>132</v>
      </c>
      <c r="BE204" s="144">
        <f>IF(N204="základní",J204,0)</f>
        <v>8753.5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7" t="s">
        <v>78</v>
      </c>
      <c r="BK204" s="144">
        <f>ROUND(I204*H204,2)</f>
        <v>8753.5</v>
      </c>
      <c r="BL204" s="17" t="s">
        <v>139</v>
      </c>
      <c r="BM204" s="143" t="s">
        <v>523</v>
      </c>
    </row>
    <row r="205" spans="2:65" s="1" customFormat="1">
      <c r="B205" s="32"/>
      <c r="D205" s="145" t="s">
        <v>141</v>
      </c>
      <c r="F205" s="146" t="s">
        <v>308</v>
      </c>
      <c r="I205" s="147"/>
      <c r="L205" s="32"/>
      <c r="M205" s="148"/>
      <c r="T205" s="53"/>
      <c r="AT205" s="17" t="s">
        <v>141</v>
      </c>
      <c r="AU205" s="17" t="s">
        <v>80</v>
      </c>
    </row>
    <row r="206" spans="2:65" s="1" customFormat="1" ht="37.9" customHeight="1">
      <c r="B206" s="131"/>
      <c r="C206" s="132" t="s">
        <v>309</v>
      </c>
      <c r="D206" s="132" t="s">
        <v>134</v>
      </c>
      <c r="E206" s="133" t="s">
        <v>310</v>
      </c>
      <c r="F206" s="134" t="s">
        <v>311</v>
      </c>
      <c r="G206" s="135" t="s">
        <v>137</v>
      </c>
      <c r="H206" s="136">
        <v>30</v>
      </c>
      <c r="I206" s="137">
        <v>150</v>
      </c>
      <c r="J206" s="138">
        <f>ROUND(I206*H206,2)</f>
        <v>4500</v>
      </c>
      <c r="K206" s="134" t="s">
        <v>138</v>
      </c>
      <c r="L206" s="32"/>
      <c r="M206" s="139" t="s">
        <v>3</v>
      </c>
      <c r="N206" s="140" t="s">
        <v>42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139</v>
      </c>
      <c r="AT206" s="143" t="s">
        <v>134</v>
      </c>
      <c r="AU206" s="143" t="s">
        <v>80</v>
      </c>
      <c r="AY206" s="17" t="s">
        <v>132</v>
      </c>
      <c r="BE206" s="144">
        <f>IF(N206="základní",J206,0)</f>
        <v>4500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7" t="s">
        <v>78</v>
      </c>
      <c r="BK206" s="144">
        <f>ROUND(I206*H206,2)</f>
        <v>4500</v>
      </c>
      <c r="BL206" s="17" t="s">
        <v>139</v>
      </c>
      <c r="BM206" s="143" t="s">
        <v>524</v>
      </c>
    </row>
    <row r="207" spans="2:65" s="1" customFormat="1">
      <c r="B207" s="32"/>
      <c r="D207" s="145" t="s">
        <v>141</v>
      </c>
      <c r="F207" s="146" t="s">
        <v>313</v>
      </c>
      <c r="I207" s="147"/>
      <c r="L207" s="32"/>
      <c r="M207" s="148"/>
      <c r="T207" s="53"/>
      <c r="AT207" s="17" t="s">
        <v>141</v>
      </c>
      <c r="AU207" s="17" t="s">
        <v>80</v>
      </c>
    </row>
    <row r="208" spans="2:65" s="1" customFormat="1" ht="37.9" customHeight="1">
      <c r="B208" s="131"/>
      <c r="C208" s="132" t="s">
        <v>314</v>
      </c>
      <c r="D208" s="132" t="s">
        <v>134</v>
      </c>
      <c r="E208" s="133" t="s">
        <v>315</v>
      </c>
      <c r="F208" s="134" t="s">
        <v>316</v>
      </c>
      <c r="G208" s="135" t="s">
        <v>137</v>
      </c>
      <c r="H208" s="136">
        <v>27</v>
      </c>
      <c r="I208" s="137">
        <v>160</v>
      </c>
      <c r="J208" s="138">
        <f>ROUND(I208*H208,2)</f>
        <v>4320</v>
      </c>
      <c r="K208" s="134" t="s">
        <v>138</v>
      </c>
      <c r="L208" s="32"/>
      <c r="M208" s="139" t="s">
        <v>3</v>
      </c>
      <c r="N208" s="140" t="s">
        <v>42</v>
      </c>
      <c r="P208" s="141">
        <f>O208*H208</f>
        <v>0</v>
      </c>
      <c r="Q208" s="141">
        <v>0.34499999999999997</v>
      </c>
      <c r="R208" s="141">
        <f>Q208*H208</f>
        <v>9.3149999999999995</v>
      </c>
      <c r="S208" s="141">
        <v>0</v>
      </c>
      <c r="T208" s="142">
        <f>S208*H208</f>
        <v>0</v>
      </c>
      <c r="AR208" s="143" t="s">
        <v>139</v>
      </c>
      <c r="AT208" s="143" t="s">
        <v>134</v>
      </c>
      <c r="AU208" s="143" t="s">
        <v>80</v>
      </c>
      <c r="AY208" s="17" t="s">
        <v>132</v>
      </c>
      <c r="BE208" s="144">
        <f>IF(N208="základní",J208,0)</f>
        <v>4320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7" t="s">
        <v>78</v>
      </c>
      <c r="BK208" s="144">
        <f>ROUND(I208*H208,2)</f>
        <v>4320</v>
      </c>
      <c r="BL208" s="17" t="s">
        <v>139</v>
      </c>
      <c r="BM208" s="143" t="s">
        <v>525</v>
      </c>
    </row>
    <row r="209" spans="2:65" s="1" customFormat="1">
      <c r="B209" s="32"/>
      <c r="D209" s="145" t="s">
        <v>141</v>
      </c>
      <c r="F209" s="146" t="s">
        <v>318</v>
      </c>
      <c r="I209" s="147"/>
      <c r="L209" s="32"/>
      <c r="M209" s="148"/>
      <c r="T209" s="53"/>
      <c r="AT209" s="17" t="s">
        <v>141</v>
      </c>
      <c r="AU209" s="17" t="s">
        <v>80</v>
      </c>
    </row>
    <row r="210" spans="2:65" s="12" customFormat="1">
      <c r="B210" s="149"/>
      <c r="D210" s="150" t="s">
        <v>153</v>
      </c>
      <c r="E210" s="151" t="s">
        <v>3</v>
      </c>
      <c r="F210" s="152" t="s">
        <v>319</v>
      </c>
      <c r="H210" s="151" t="s">
        <v>3</v>
      </c>
      <c r="I210" s="153"/>
      <c r="L210" s="149"/>
      <c r="M210" s="154"/>
      <c r="T210" s="155"/>
      <c r="AT210" s="151" t="s">
        <v>153</v>
      </c>
      <c r="AU210" s="151" t="s">
        <v>80</v>
      </c>
      <c r="AV210" s="12" t="s">
        <v>78</v>
      </c>
      <c r="AW210" s="12" t="s">
        <v>32</v>
      </c>
      <c r="AX210" s="12" t="s">
        <v>71</v>
      </c>
      <c r="AY210" s="151" t="s">
        <v>132</v>
      </c>
    </row>
    <row r="211" spans="2:65" s="12" customFormat="1">
      <c r="B211" s="149"/>
      <c r="D211" s="150" t="s">
        <v>153</v>
      </c>
      <c r="E211" s="151" t="s">
        <v>3</v>
      </c>
      <c r="F211" s="152" t="s">
        <v>526</v>
      </c>
      <c r="H211" s="151" t="s">
        <v>3</v>
      </c>
      <c r="I211" s="153"/>
      <c r="L211" s="149"/>
      <c r="M211" s="154"/>
      <c r="T211" s="155"/>
      <c r="AT211" s="151" t="s">
        <v>153</v>
      </c>
      <c r="AU211" s="151" t="s">
        <v>80</v>
      </c>
      <c r="AV211" s="12" t="s">
        <v>78</v>
      </c>
      <c r="AW211" s="12" t="s">
        <v>32</v>
      </c>
      <c r="AX211" s="12" t="s">
        <v>71</v>
      </c>
      <c r="AY211" s="151" t="s">
        <v>132</v>
      </c>
    </row>
    <row r="212" spans="2:65" s="12" customFormat="1">
      <c r="B212" s="149"/>
      <c r="D212" s="150" t="s">
        <v>153</v>
      </c>
      <c r="E212" s="151" t="s">
        <v>3</v>
      </c>
      <c r="F212" s="152" t="s">
        <v>154</v>
      </c>
      <c r="H212" s="151" t="s">
        <v>3</v>
      </c>
      <c r="I212" s="153"/>
      <c r="L212" s="149"/>
      <c r="M212" s="154"/>
      <c r="T212" s="155"/>
      <c r="AT212" s="151" t="s">
        <v>153</v>
      </c>
      <c r="AU212" s="151" t="s">
        <v>80</v>
      </c>
      <c r="AV212" s="12" t="s">
        <v>78</v>
      </c>
      <c r="AW212" s="12" t="s">
        <v>32</v>
      </c>
      <c r="AX212" s="12" t="s">
        <v>71</v>
      </c>
      <c r="AY212" s="151" t="s">
        <v>132</v>
      </c>
    </row>
    <row r="213" spans="2:65" s="13" customFormat="1">
      <c r="B213" s="156"/>
      <c r="D213" s="150" t="s">
        <v>153</v>
      </c>
      <c r="E213" s="157" t="s">
        <v>3</v>
      </c>
      <c r="F213" s="158" t="s">
        <v>527</v>
      </c>
      <c r="H213" s="159">
        <v>27</v>
      </c>
      <c r="I213" s="160"/>
      <c r="L213" s="156"/>
      <c r="M213" s="161"/>
      <c r="T213" s="162"/>
      <c r="AT213" s="157" t="s">
        <v>153</v>
      </c>
      <c r="AU213" s="157" t="s">
        <v>80</v>
      </c>
      <c r="AV213" s="13" t="s">
        <v>80</v>
      </c>
      <c r="AW213" s="13" t="s">
        <v>32</v>
      </c>
      <c r="AX213" s="13" t="s">
        <v>78</v>
      </c>
      <c r="AY213" s="157" t="s">
        <v>132</v>
      </c>
    </row>
    <row r="214" spans="2:65" s="1" customFormat="1" ht="24.2" customHeight="1">
      <c r="B214" s="131"/>
      <c r="C214" s="132" t="s">
        <v>322</v>
      </c>
      <c r="D214" s="132" t="s">
        <v>134</v>
      </c>
      <c r="E214" s="133" t="s">
        <v>323</v>
      </c>
      <c r="F214" s="134" t="s">
        <v>324</v>
      </c>
      <c r="G214" s="135" t="s">
        <v>137</v>
      </c>
      <c r="H214" s="136">
        <v>91</v>
      </c>
      <c r="I214" s="137">
        <v>41.5</v>
      </c>
      <c r="J214" s="138">
        <f>ROUND(I214*H214,2)</f>
        <v>3776.5</v>
      </c>
      <c r="K214" s="134" t="s">
        <v>138</v>
      </c>
      <c r="L214" s="32"/>
      <c r="M214" s="139" t="s">
        <v>3</v>
      </c>
      <c r="N214" s="140" t="s">
        <v>42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139</v>
      </c>
      <c r="AT214" s="143" t="s">
        <v>134</v>
      </c>
      <c r="AU214" s="143" t="s">
        <v>80</v>
      </c>
      <c r="AY214" s="17" t="s">
        <v>132</v>
      </c>
      <c r="BE214" s="144">
        <f>IF(N214="základní",J214,0)</f>
        <v>3776.5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7" t="s">
        <v>78</v>
      </c>
      <c r="BK214" s="144">
        <f>ROUND(I214*H214,2)</f>
        <v>3776.5</v>
      </c>
      <c r="BL214" s="17" t="s">
        <v>139</v>
      </c>
      <c r="BM214" s="143" t="s">
        <v>528</v>
      </c>
    </row>
    <row r="215" spans="2:65" s="1" customFormat="1">
      <c r="B215" s="32"/>
      <c r="D215" s="145" t="s">
        <v>141</v>
      </c>
      <c r="F215" s="146" t="s">
        <v>326</v>
      </c>
      <c r="I215" s="147"/>
      <c r="L215" s="32"/>
      <c r="M215" s="148"/>
      <c r="T215" s="53"/>
      <c r="AT215" s="17" t="s">
        <v>141</v>
      </c>
      <c r="AU215" s="17" t="s">
        <v>80</v>
      </c>
    </row>
    <row r="216" spans="2:65" s="1" customFormat="1" ht="24.2" customHeight="1">
      <c r="B216" s="131"/>
      <c r="C216" s="132" t="s">
        <v>327</v>
      </c>
      <c r="D216" s="132" t="s">
        <v>134</v>
      </c>
      <c r="E216" s="133" t="s">
        <v>328</v>
      </c>
      <c r="F216" s="134" t="s">
        <v>329</v>
      </c>
      <c r="G216" s="135" t="s">
        <v>137</v>
      </c>
      <c r="H216" s="136">
        <v>91</v>
      </c>
      <c r="I216" s="137">
        <v>28.6</v>
      </c>
      <c r="J216" s="138">
        <f>ROUND(I216*H216,2)</f>
        <v>2602.6</v>
      </c>
      <c r="K216" s="134" t="s">
        <v>138</v>
      </c>
      <c r="L216" s="32"/>
      <c r="M216" s="139" t="s">
        <v>3</v>
      </c>
      <c r="N216" s="140" t="s">
        <v>42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139</v>
      </c>
      <c r="AT216" s="143" t="s">
        <v>134</v>
      </c>
      <c r="AU216" s="143" t="s">
        <v>80</v>
      </c>
      <c r="AY216" s="17" t="s">
        <v>132</v>
      </c>
      <c r="BE216" s="144">
        <f>IF(N216="základní",J216,0)</f>
        <v>2602.6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7" t="s">
        <v>78</v>
      </c>
      <c r="BK216" s="144">
        <f>ROUND(I216*H216,2)</f>
        <v>2602.6</v>
      </c>
      <c r="BL216" s="17" t="s">
        <v>139</v>
      </c>
      <c r="BM216" s="143" t="s">
        <v>529</v>
      </c>
    </row>
    <row r="217" spans="2:65" s="1" customFormat="1">
      <c r="B217" s="32"/>
      <c r="D217" s="145" t="s">
        <v>141</v>
      </c>
      <c r="F217" s="146" t="s">
        <v>331</v>
      </c>
      <c r="I217" s="147"/>
      <c r="L217" s="32"/>
      <c r="M217" s="148"/>
      <c r="T217" s="53"/>
      <c r="AT217" s="17" t="s">
        <v>141</v>
      </c>
      <c r="AU217" s="17" t="s">
        <v>80</v>
      </c>
    </row>
    <row r="218" spans="2:65" s="1" customFormat="1" ht="49.15" customHeight="1">
      <c r="B218" s="131"/>
      <c r="C218" s="132" t="s">
        <v>332</v>
      </c>
      <c r="D218" s="132" t="s">
        <v>134</v>
      </c>
      <c r="E218" s="133" t="s">
        <v>333</v>
      </c>
      <c r="F218" s="134" t="s">
        <v>334</v>
      </c>
      <c r="G218" s="135" t="s">
        <v>137</v>
      </c>
      <c r="H218" s="136">
        <v>91</v>
      </c>
      <c r="I218" s="137">
        <v>666.8</v>
      </c>
      <c r="J218" s="138">
        <f>ROUND(I218*H218,2)</f>
        <v>60678.8</v>
      </c>
      <c r="K218" s="134" t="s">
        <v>138</v>
      </c>
      <c r="L218" s="32"/>
      <c r="M218" s="139" t="s">
        <v>3</v>
      </c>
      <c r="N218" s="140" t="s">
        <v>42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139</v>
      </c>
      <c r="AT218" s="143" t="s">
        <v>134</v>
      </c>
      <c r="AU218" s="143" t="s">
        <v>80</v>
      </c>
      <c r="AY218" s="17" t="s">
        <v>132</v>
      </c>
      <c r="BE218" s="144">
        <f>IF(N218="základní",J218,0)</f>
        <v>60678.8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7" t="s">
        <v>78</v>
      </c>
      <c r="BK218" s="144">
        <f>ROUND(I218*H218,2)</f>
        <v>60678.8</v>
      </c>
      <c r="BL218" s="17" t="s">
        <v>139</v>
      </c>
      <c r="BM218" s="143" t="s">
        <v>530</v>
      </c>
    </row>
    <row r="219" spans="2:65" s="1" customFormat="1">
      <c r="B219" s="32"/>
      <c r="D219" s="145" t="s">
        <v>141</v>
      </c>
      <c r="F219" s="146" t="s">
        <v>336</v>
      </c>
      <c r="I219" s="147"/>
      <c r="L219" s="32"/>
      <c r="M219" s="148"/>
      <c r="T219" s="53"/>
      <c r="AT219" s="17" t="s">
        <v>141</v>
      </c>
      <c r="AU219" s="17" t="s">
        <v>80</v>
      </c>
    </row>
    <row r="220" spans="2:65" s="12" customFormat="1">
      <c r="B220" s="149"/>
      <c r="D220" s="150" t="s">
        <v>153</v>
      </c>
      <c r="E220" s="151" t="s">
        <v>3</v>
      </c>
      <c r="F220" s="152" t="s">
        <v>319</v>
      </c>
      <c r="H220" s="151" t="s">
        <v>3</v>
      </c>
      <c r="I220" s="153"/>
      <c r="L220" s="149"/>
      <c r="M220" s="154"/>
      <c r="T220" s="155"/>
      <c r="AT220" s="151" t="s">
        <v>153</v>
      </c>
      <c r="AU220" s="151" t="s">
        <v>80</v>
      </c>
      <c r="AV220" s="12" t="s">
        <v>78</v>
      </c>
      <c r="AW220" s="12" t="s">
        <v>32</v>
      </c>
      <c r="AX220" s="12" t="s">
        <v>71</v>
      </c>
      <c r="AY220" s="151" t="s">
        <v>132</v>
      </c>
    </row>
    <row r="221" spans="2:65" s="12" customFormat="1">
      <c r="B221" s="149"/>
      <c r="D221" s="150" t="s">
        <v>153</v>
      </c>
      <c r="E221" s="151" t="s">
        <v>3</v>
      </c>
      <c r="F221" s="152" t="s">
        <v>154</v>
      </c>
      <c r="H221" s="151" t="s">
        <v>3</v>
      </c>
      <c r="I221" s="153"/>
      <c r="L221" s="149"/>
      <c r="M221" s="154"/>
      <c r="T221" s="155"/>
      <c r="AT221" s="151" t="s">
        <v>153</v>
      </c>
      <c r="AU221" s="151" t="s">
        <v>80</v>
      </c>
      <c r="AV221" s="12" t="s">
        <v>78</v>
      </c>
      <c r="AW221" s="12" t="s">
        <v>32</v>
      </c>
      <c r="AX221" s="12" t="s">
        <v>71</v>
      </c>
      <c r="AY221" s="151" t="s">
        <v>132</v>
      </c>
    </row>
    <row r="222" spans="2:65" s="12" customFormat="1">
      <c r="B222" s="149"/>
      <c r="D222" s="150" t="s">
        <v>153</v>
      </c>
      <c r="E222" s="151" t="s">
        <v>3</v>
      </c>
      <c r="F222" s="152" t="s">
        <v>526</v>
      </c>
      <c r="H222" s="151" t="s">
        <v>3</v>
      </c>
      <c r="I222" s="153"/>
      <c r="L222" s="149"/>
      <c r="M222" s="154"/>
      <c r="T222" s="155"/>
      <c r="AT222" s="151" t="s">
        <v>153</v>
      </c>
      <c r="AU222" s="151" t="s">
        <v>80</v>
      </c>
      <c r="AV222" s="12" t="s">
        <v>78</v>
      </c>
      <c r="AW222" s="12" t="s">
        <v>32</v>
      </c>
      <c r="AX222" s="12" t="s">
        <v>71</v>
      </c>
      <c r="AY222" s="151" t="s">
        <v>132</v>
      </c>
    </row>
    <row r="223" spans="2:65" s="13" customFormat="1">
      <c r="B223" s="156"/>
      <c r="D223" s="150" t="s">
        <v>153</v>
      </c>
      <c r="E223" s="157" t="s">
        <v>3</v>
      </c>
      <c r="F223" s="158" t="s">
        <v>531</v>
      </c>
      <c r="H223" s="159">
        <v>91</v>
      </c>
      <c r="I223" s="160"/>
      <c r="L223" s="156"/>
      <c r="M223" s="161"/>
      <c r="T223" s="162"/>
      <c r="AT223" s="157" t="s">
        <v>153</v>
      </c>
      <c r="AU223" s="157" t="s">
        <v>80</v>
      </c>
      <c r="AV223" s="13" t="s">
        <v>80</v>
      </c>
      <c r="AW223" s="13" t="s">
        <v>32</v>
      </c>
      <c r="AX223" s="13" t="s">
        <v>78</v>
      </c>
      <c r="AY223" s="157" t="s">
        <v>132</v>
      </c>
    </row>
    <row r="224" spans="2:65" s="11" customFormat="1" ht="22.9" customHeight="1">
      <c r="B224" s="119"/>
      <c r="D224" s="120" t="s">
        <v>70</v>
      </c>
      <c r="E224" s="129" t="s">
        <v>182</v>
      </c>
      <c r="F224" s="129" t="s">
        <v>338</v>
      </c>
      <c r="I224" s="122"/>
      <c r="J224" s="130">
        <f>BK224</f>
        <v>252008.8</v>
      </c>
      <c r="L224" s="119"/>
      <c r="M224" s="124"/>
      <c r="P224" s="125">
        <f>SUM(P225:P277)</f>
        <v>0</v>
      </c>
      <c r="R224" s="125">
        <f>SUM(R225:R277)</f>
        <v>0.59008899999999997</v>
      </c>
      <c r="T224" s="126">
        <f>SUM(T225:T277)</f>
        <v>184.04499999999999</v>
      </c>
      <c r="AR224" s="120" t="s">
        <v>78</v>
      </c>
      <c r="AT224" s="127" t="s">
        <v>70</v>
      </c>
      <c r="AU224" s="127" t="s">
        <v>78</v>
      </c>
      <c r="AY224" s="120" t="s">
        <v>132</v>
      </c>
      <c r="BK224" s="128">
        <f>SUM(BK225:BK277)</f>
        <v>252008.8</v>
      </c>
    </row>
    <row r="225" spans="2:65" s="1" customFormat="1" ht="62.65" customHeight="1">
      <c r="B225" s="131"/>
      <c r="C225" s="132" t="s">
        <v>339</v>
      </c>
      <c r="D225" s="132" t="s">
        <v>134</v>
      </c>
      <c r="E225" s="133" t="s">
        <v>340</v>
      </c>
      <c r="F225" s="134" t="s">
        <v>341</v>
      </c>
      <c r="G225" s="135" t="s">
        <v>250</v>
      </c>
      <c r="H225" s="136">
        <v>38</v>
      </c>
      <c r="I225" s="137">
        <v>100.1</v>
      </c>
      <c r="J225" s="138">
        <f>ROUND(I225*H225,2)</f>
        <v>3803.8</v>
      </c>
      <c r="K225" s="134" t="s">
        <v>138</v>
      </c>
      <c r="L225" s="32"/>
      <c r="M225" s="139" t="s">
        <v>3</v>
      </c>
      <c r="N225" s="140" t="s">
        <v>42</v>
      </c>
      <c r="P225" s="141">
        <f>O225*H225</f>
        <v>0</v>
      </c>
      <c r="Q225" s="141">
        <v>6.0999999999999997E-4</v>
      </c>
      <c r="R225" s="141">
        <f>Q225*H225</f>
        <v>2.3179999999999999E-2</v>
      </c>
      <c r="S225" s="141">
        <v>0</v>
      </c>
      <c r="T225" s="142">
        <f>S225*H225</f>
        <v>0</v>
      </c>
      <c r="AR225" s="143" t="s">
        <v>139</v>
      </c>
      <c r="AT225" s="143" t="s">
        <v>134</v>
      </c>
      <c r="AU225" s="143" t="s">
        <v>80</v>
      </c>
      <c r="AY225" s="17" t="s">
        <v>132</v>
      </c>
      <c r="BE225" s="144">
        <f>IF(N225="základní",J225,0)</f>
        <v>3803.8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7" t="s">
        <v>78</v>
      </c>
      <c r="BK225" s="144">
        <f>ROUND(I225*H225,2)</f>
        <v>3803.8</v>
      </c>
      <c r="BL225" s="17" t="s">
        <v>139</v>
      </c>
      <c r="BM225" s="143" t="s">
        <v>532</v>
      </c>
    </row>
    <row r="226" spans="2:65" s="1" customFormat="1">
      <c r="B226" s="32"/>
      <c r="D226" s="145" t="s">
        <v>141</v>
      </c>
      <c r="F226" s="146" t="s">
        <v>343</v>
      </c>
      <c r="I226" s="147"/>
      <c r="L226" s="32"/>
      <c r="M226" s="148"/>
      <c r="T226" s="53"/>
      <c r="AT226" s="17" t="s">
        <v>141</v>
      </c>
      <c r="AU226" s="17" t="s">
        <v>80</v>
      </c>
    </row>
    <row r="227" spans="2:65" s="12" customFormat="1">
      <c r="B227" s="149"/>
      <c r="D227" s="150" t="s">
        <v>153</v>
      </c>
      <c r="E227" s="151" t="s">
        <v>3</v>
      </c>
      <c r="F227" s="152" t="s">
        <v>526</v>
      </c>
      <c r="H227" s="151" t="s">
        <v>3</v>
      </c>
      <c r="I227" s="153"/>
      <c r="L227" s="149"/>
      <c r="M227" s="154"/>
      <c r="T227" s="155"/>
      <c r="AT227" s="151" t="s">
        <v>153</v>
      </c>
      <c r="AU227" s="151" t="s">
        <v>80</v>
      </c>
      <c r="AV227" s="12" t="s">
        <v>78</v>
      </c>
      <c r="AW227" s="12" t="s">
        <v>32</v>
      </c>
      <c r="AX227" s="12" t="s">
        <v>71</v>
      </c>
      <c r="AY227" s="151" t="s">
        <v>132</v>
      </c>
    </row>
    <row r="228" spans="2:65" s="13" customFormat="1">
      <c r="B228" s="156"/>
      <c r="D228" s="150" t="s">
        <v>153</v>
      </c>
      <c r="E228" s="157" t="s">
        <v>3</v>
      </c>
      <c r="F228" s="158" t="s">
        <v>533</v>
      </c>
      <c r="H228" s="159">
        <v>38</v>
      </c>
      <c r="I228" s="160"/>
      <c r="L228" s="156"/>
      <c r="M228" s="161"/>
      <c r="T228" s="162"/>
      <c r="AT228" s="157" t="s">
        <v>153</v>
      </c>
      <c r="AU228" s="157" t="s">
        <v>80</v>
      </c>
      <c r="AV228" s="13" t="s">
        <v>80</v>
      </c>
      <c r="AW228" s="13" t="s">
        <v>32</v>
      </c>
      <c r="AX228" s="13" t="s">
        <v>78</v>
      </c>
      <c r="AY228" s="157" t="s">
        <v>132</v>
      </c>
    </row>
    <row r="229" spans="2:65" s="1" customFormat="1" ht="24.2" customHeight="1">
      <c r="B229" s="131"/>
      <c r="C229" s="132" t="s">
        <v>345</v>
      </c>
      <c r="D229" s="132" t="s">
        <v>134</v>
      </c>
      <c r="E229" s="133" t="s">
        <v>346</v>
      </c>
      <c r="F229" s="134" t="s">
        <v>347</v>
      </c>
      <c r="G229" s="135" t="s">
        <v>250</v>
      </c>
      <c r="H229" s="136">
        <v>38</v>
      </c>
      <c r="I229" s="137">
        <v>71.5</v>
      </c>
      <c r="J229" s="138">
        <f>ROUND(I229*H229,2)</f>
        <v>2717</v>
      </c>
      <c r="K229" s="134" t="s">
        <v>138</v>
      </c>
      <c r="L229" s="32"/>
      <c r="M229" s="139" t="s">
        <v>3</v>
      </c>
      <c r="N229" s="140" t="s">
        <v>42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139</v>
      </c>
      <c r="AT229" s="143" t="s">
        <v>134</v>
      </c>
      <c r="AU229" s="143" t="s">
        <v>80</v>
      </c>
      <c r="AY229" s="17" t="s">
        <v>132</v>
      </c>
      <c r="BE229" s="144">
        <f>IF(N229="základní",J229,0)</f>
        <v>2717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78</v>
      </c>
      <c r="BK229" s="144">
        <f>ROUND(I229*H229,2)</f>
        <v>2717</v>
      </c>
      <c r="BL229" s="17" t="s">
        <v>139</v>
      </c>
      <c r="BM229" s="143" t="s">
        <v>534</v>
      </c>
    </row>
    <row r="230" spans="2:65" s="1" customFormat="1">
      <c r="B230" s="32"/>
      <c r="D230" s="145" t="s">
        <v>141</v>
      </c>
      <c r="F230" s="146" t="s">
        <v>349</v>
      </c>
      <c r="I230" s="147"/>
      <c r="L230" s="32"/>
      <c r="M230" s="148"/>
      <c r="T230" s="53"/>
      <c r="AT230" s="17" t="s">
        <v>141</v>
      </c>
      <c r="AU230" s="17" t="s">
        <v>80</v>
      </c>
    </row>
    <row r="231" spans="2:65" s="12" customFormat="1">
      <c r="B231" s="149"/>
      <c r="D231" s="150" t="s">
        <v>153</v>
      </c>
      <c r="E231" s="151" t="s">
        <v>3</v>
      </c>
      <c r="F231" s="152" t="s">
        <v>526</v>
      </c>
      <c r="H231" s="151" t="s">
        <v>3</v>
      </c>
      <c r="I231" s="153"/>
      <c r="L231" s="149"/>
      <c r="M231" s="154"/>
      <c r="T231" s="155"/>
      <c r="AT231" s="151" t="s">
        <v>153</v>
      </c>
      <c r="AU231" s="151" t="s">
        <v>80</v>
      </c>
      <c r="AV231" s="12" t="s">
        <v>78</v>
      </c>
      <c r="AW231" s="12" t="s">
        <v>32</v>
      </c>
      <c r="AX231" s="12" t="s">
        <v>71</v>
      </c>
      <c r="AY231" s="151" t="s">
        <v>132</v>
      </c>
    </row>
    <row r="232" spans="2:65" s="13" customFormat="1">
      <c r="B232" s="156"/>
      <c r="D232" s="150" t="s">
        <v>153</v>
      </c>
      <c r="E232" s="157" t="s">
        <v>3</v>
      </c>
      <c r="F232" s="158" t="s">
        <v>533</v>
      </c>
      <c r="H232" s="159">
        <v>38</v>
      </c>
      <c r="I232" s="160"/>
      <c r="L232" s="156"/>
      <c r="M232" s="161"/>
      <c r="T232" s="162"/>
      <c r="AT232" s="157" t="s">
        <v>153</v>
      </c>
      <c r="AU232" s="157" t="s">
        <v>80</v>
      </c>
      <c r="AV232" s="13" t="s">
        <v>80</v>
      </c>
      <c r="AW232" s="13" t="s">
        <v>32</v>
      </c>
      <c r="AX232" s="13" t="s">
        <v>78</v>
      </c>
      <c r="AY232" s="157" t="s">
        <v>132</v>
      </c>
    </row>
    <row r="233" spans="2:65" s="1" customFormat="1" ht="24.2" customHeight="1">
      <c r="B233" s="131"/>
      <c r="C233" s="132" t="s">
        <v>350</v>
      </c>
      <c r="D233" s="132" t="s">
        <v>134</v>
      </c>
      <c r="E233" s="133" t="s">
        <v>351</v>
      </c>
      <c r="F233" s="134" t="s">
        <v>352</v>
      </c>
      <c r="G233" s="135" t="s">
        <v>137</v>
      </c>
      <c r="H233" s="136">
        <v>15</v>
      </c>
      <c r="I233" s="137">
        <v>170</v>
      </c>
      <c r="J233" s="138">
        <f>ROUND(I233*H233,2)</f>
        <v>2550</v>
      </c>
      <c r="K233" s="134" t="s">
        <v>138</v>
      </c>
      <c r="L233" s="32"/>
      <c r="M233" s="139" t="s">
        <v>3</v>
      </c>
      <c r="N233" s="140" t="s">
        <v>42</v>
      </c>
      <c r="P233" s="141">
        <f>O233*H233</f>
        <v>0</v>
      </c>
      <c r="Q233" s="141">
        <v>6.3000000000000003E-4</v>
      </c>
      <c r="R233" s="141">
        <f>Q233*H233</f>
        <v>9.4500000000000001E-3</v>
      </c>
      <c r="S233" s="141">
        <v>0</v>
      </c>
      <c r="T233" s="142">
        <f>S233*H233</f>
        <v>0</v>
      </c>
      <c r="AR233" s="143" t="s">
        <v>139</v>
      </c>
      <c r="AT233" s="143" t="s">
        <v>134</v>
      </c>
      <c r="AU233" s="143" t="s">
        <v>80</v>
      </c>
      <c r="AY233" s="17" t="s">
        <v>132</v>
      </c>
      <c r="BE233" s="144">
        <f>IF(N233="základní",J233,0)</f>
        <v>2550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7" t="s">
        <v>78</v>
      </c>
      <c r="BK233" s="144">
        <f>ROUND(I233*H233,2)</f>
        <v>2550</v>
      </c>
      <c r="BL233" s="17" t="s">
        <v>139</v>
      </c>
      <c r="BM233" s="143" t="s">
        <v>535</v>
      </c>
    </row>
    <row r="234" spans="2:65" s="1" customFormat="1">
      <c r="B234" s="32"/>
      <c r="D234" s="145" t="s">
        <v>141</v>
      </c>
      <c r="F234" s="146" t="s">
        <v>354</v>
      </c>
      <c r="I234" s="147"/>
      <c r="L234" s="32"/>
      <c r="M234" s="148"/>
      <c r="T234" s="53"/>
      <c r="AT234" s="17" t="s">
        <v>141</v>
      </c>
      <c r="AU234" s="17" t="s">
        <v>80</v>
      </c>
    </row>
    <row r="235" spans="2:65" s="12" customFormat="1">
      <c r="B235" s="149"/>
      <c r="D235" s="150" t="s">
        <v>153</v>
      </c>
      <c r="E235" s="151" t="s">
        <v>3</v>
      </c>
      <c r="F235" s="152" t="s">
        <v>319</v>
      </c>
      <c r="H235" s="151" t="s">
        <v>3</v>
      </c>
      <c r="I235" s="153"/>
      <c r="L235" s="149"/>
      <c r="M235" s="154"/>
      <c r="T235" s="155"/>
      <c r="AT235" s="151" t="s">
        <v>153</v>
      </c>
      <c r="AU235" s="151" t="s">
        <v>80</v>
      </c>
      <c r="AV235" s="12" t="s">
        <v>78</v>
      </c>
      <c r="AW235" s="12" t="s">
        <v>32</v>
      </c>
      <c r="AX235" s="12" t="s">
        <v>71</v>
      </c>
      <c r="AY235" s="151" t="s">
        <v>132</v>
      </c>
    </row>
    <row r="236" spans="2:65" s="12" customFormat="1">
      <c r="B236" s="149"/>
      <c r="D236" s="150" t="s">
        <v>153</v>
      </c>
      <c r="E236" s="151" t="s">
        <v>3</v>
      </c>
      <c r="F236" s="152" t="s">
        <v>355</v>
      </c>
      <c r="H236" s="151" t="s">
        <v>3</v>
      </c>
      <c r="I236" s="153"/>
      <c r="L236" s="149"/>
      <c r="M236" s="154"/>
      <c r="T236" s="155"/>
      <c r="AT236" s="151" t="s">
        <v>153</v>
      </c>
      <c r="AU236" s="151" t="s">
        <v>80</v>
      </c>
      <c r="AV236" s="12" t="s">
        <v>78</v>
      </c>
      <c r="AW236" s="12" t="s">
        <v>32</v>
      </c>
      <c r="AX236" s="12" t="s">
        <v>71</v>
      </c>
      <c r="AY236" s="151" t="s">
        <v>132</v>
      </c>
    </row>
    <row r="237" spans="2:65" s="13" customFormat="1">
      <c r="B237" s="156"/>
      <c r="D237" s="150" t="s">
        <v>153</v>
      </c>
      <c r="E237" s="157" t="s">
        <v>3</v>
      </c>
      <c r="F237" s="158" t="s">
        <v>536</v>
      </c>
      <c r="H237" s="159">
        <v>15</v>
      </c>
      <c r="I237" s="160"/>
      <c r="L237" s="156"/>
      <c r="M237" s="161"/>
      <c r="T237" s="162"/>
      <c r="AT237" s="157" t="s">
        <v>153</v>
      </c>
      <c r="AU237" s="157" t="s">
        <v>80</v>
      </c>
      <c r="AV237" s="13" t="s">
        <v>80</v>
      </c>
      <c r="AW237" s="13" t="s">
        <v>32</v>
      </c>
      <c r="AX237" s="13" t="s">
        <v>78</v>
      </c>
      <c r="AY237" s="157" t="s">
        <v>132</v>
      </c>
    </row>
    <row r="238" spans="2:65" s="1" customFormat="1" ht="24.2" customHeight="1">
      <c r="B238" s="131"/>
      <c r="C238" s="132" t="s">
        <v>357</v>
      </c>
      <c r="D238" s="132" t="s">
        <v>134</v>
      </c>
      <c r="E238" s="133" t="s">
        <v>358</v>
      </c>
      <c r="F238" s="134" t="s">
        <v>359</v>
      </c>
      <c r="G238" s="135" t="s">
        <v>250</v>
      </c>
      <c r="H238" s="136">
        <v>13.8</v>
      </c>
      <c r="I238" s="137">
        <v>790</v>
      </c>
      <c r="J238" s="138">
        <f>ROUND(I238*H238,2)</f>
        <v>10902</v>
      </c>
      <c r="K238" s="134" t="s">
        <v>138</v>
      </c>
      <c r="L238" s="32"/>
      <c r="M238" s="139" t="s">
        <v>3</v>
      </c>
      <c r="N238" s="140" t="s">
        <v>42</v>
      </c>
      <c r="P238" s="141">
        <f>O238*H238</f>
        <v>0</v>
      </c>
      <c r="Q238" s="141">
        <v>2.0799999999999998E-3</v>
      </c>
      <c r="R238" s="141">
        <f>Q238*H238</f>
        <v>2.8704E-2</v>
      </c>
      <c r="S238" s="141">
        <v>0</v>
      </c>
      <c r="T238" s="142">
        <f>S238*H238</f>
        <v>0</v>
      </c>
      <c r="AR238" s="143" t="s">
        <v>139</v>
      </c>
      <c r="AT238" s="143" t="s">
        <v>134</v>
      </c>
      <c r="AU238" s="143" t="s">
        <v>80</v>
      </c>
      <c r="AY238" s="17" t="s">
        <v>132</v>
      </c>
      <c r="BE238" s="144">
        <f>IF(N238="základní",J238,0)</f>
        <v>10902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7" t="s">
        <v>78</v>
      </c>
      <c r="BK238" s="144">
        <f>ROUND(I238*H238,2)</f>
        <v>10902</v>
      </c>
      <c r="BL238" s="17" t="s">
        <v>139</v>
      </c>
      <c r="BM238" s="143" t="s">
        <v>537</v>
      </c>
    </row>
    <row r="239" spans="2:65" s="1" customFormat="1">
      <c r="B239" s="32"/>
      <c r="D239" s="145" t="s">
        <v>141</v>
      </c>
      <c r="F239" s="146" t="s">
        <v>361</v>
      </c>
      <c r="I239" s="147"/>
      <c r="L239" s="32"/>
      <c r="M239" s="148"/>
      <c r="T239" s="53"/>
      <c r="AT239" s="17" t="s">
        <v>141</v>
      </c>
      <c r="AU239" s="17" t="s">
        <v>80</v>
      </c>
    </row>
    <row r="240" spans="2:65" s="12" customFormat="1">
      <c r="B240" s="149"/>
      <c r="D240" s="150" t="s">
        <v>153</v>
      </c>
      <c r="E240" s="151" t="s">
        <v>3</v>
      </c>
      <c r="F240" s="152" t="s">
        <v>319</v>
      </c>
      <c r="H240" s="151" t="s">
        <v>3</v>
      </c>
      <c r="I240" s="153"/>
      <c r="L240" s="149"/>
      <c r="M240" s="154"/>
      <c r="T240" s="155"/>
      <c r="AT240" s="151" t="s">
        <v>153</v>
      </c>
      <c r="AU240" s="151" t="s">
        <v>80</v>
      </c>
      <c r="AV240" s="12" t="s">
        <v>78</v>
      </c>
      <c r="AW240" s="12" t="s">
        <v>32</v>
      </c>
      <c r="AX240" s="12" t="s">
        <v>71</v>
      </c>
      <c r="AY240" s="151" t="s">
        <v>132</v>
      </c>
    </row>
    <row r="241" spans="2:65" s="12" customFormat="1">
      <c r="B241" s="149"/>
      <c r="D241" s="150" t="s">
        <v>153</v>
      </c>
      <c r="E241" s="151" t="s">
        <v>3</v>
      </c>
      <c r="F241" s="152" t="s">
        <v>355</v>
      </c>
      <c r="H241" s="151" t="s">
        <v>3</v>
      </c>
      <c r="I241" s="153"/>
      <c r="L241" s="149"/>
      <c r="M241" s="154"/>
      <c r="T241" s="155"/>
      <c r="AT241" s="151" t="s">
        <v>153</v>
      </c>
      <c r="AU241" s="151" t="s">
        <v>80</v>
      </c>
      <c r="AV241" s="12" t="s">
        <v>78</v>
      </c>
      <c r="AW241" s="12" t="s">
        <v>32</v>
      </c>
      <c r="AX241" s="12" t="s">
        <v>71</v>
      </c>
      <c r="AY241" s="151" t="s">
        <v>132</v>
      </c>
    </row>
    <row r="242" spans="2:65" s="12" customFormat="1">
      <c r="B242" s="149"/>
      <c r="D242" s="150" t="s">
        <v>153</v>
      </c>
      <c r="E242" s="151" t="s">
        <v>3</v>
      </c>
      <c r="F242" s="152" t="s">
        <v>362</v>
      </c>
      <c r="H242" s="151" t="s">
        <v>3</v>
      </c>
      <c r="I242" s="153"/>
      <c r="L242" s="149"/>
      <c r="M242" s="154"/>
      <c r="T242" s="155"/>
      <c r="AT242" s="151" t="s">
        <v>153</v>
      </c>
      <c r="AU242" s="151" t="s">
        <v>80</v>
      </c>
      <c r="AV242" s="12" t="s">
        <v>78</v>
      </c>
      <c r="AW242" s="12" t="s">
        <v>32</v>
      </c>
      <c r="AX242" s="12" t="s">
        <v>71</v>
      </c>
      <c r="AY242" s="151" t="s">
        <v>132</v>
      </c>
    </row>
    <row r="243" spans="2:65" s="13" customFormat="1">
      <c r="B243" s="156"/>
      <c r="D243" s="150" t="s">
        <v>153</v>
      </c>
      <c r="E243" s="157" t="s">
        <v>3</v>
      </c>
      <c r="F243" s="158" t="s">
        <v>538</v>
      </c>
      <c r="H243" s="159">
        <v>13.8</v>
      </c>
      <c r="I243" s="160"/>
      <c r="L243" s="156"/>
      <c r="M243" s="161"/>
      <c r="T243" s="162"/>
      <c r="AT243" s="157" t="s">
        <v>153</v>
      </c>
      <c r="AU243" s="157" t="s">
        <v>80</v>
      </c>
      <c r="AV243" s="13" t="s">
        <v>80</v>
      </c>
      <c r="AW243" s="13" t="s">
        <v>32</v>
      </c>
      <c r="AX243" s="13" t="s">
        <v>78</v>
      </c>
      <c r="AY243" s="157" t="s">
        <v>132</v>
      </c>
    </row>
    <row r="244" spans="2:65" s="1" customFormat="1" ht="33" customHeight="1">
      <c r="B244" s="131"/>
      <c r="C244" s="132" t="s">
        <v>364</v>
      </c>
      <c r="D244" s="132" t="s">
        <v>134</v>
      </c>
      <c r="E244" s="133" t="s">
        <v>365</v>
      </c>
      <c r="F244" s="134" t="s">
        <v>366</v>
      </c>
      <c r="G244" s="135" t="s">
        <v>250</v>
      </c>
      <c r="H244" s="136">
        <v>36</v>
      </c>
      <c r="I244" s="137">
        <v>280</v>
      </c>
      <c r="J244" s="138">
        <f>ROUND(I244*H244,2)</f>
        <v>10080</v>
      </c>
      <c r="K244" s="134" t="s">
        <v>138</v>
      </c>
      <c r="L244" s="32"/>
      <c r="M244" s="139" t="s">
        <v>3</v>
      </c>
      <c r="N244" s="140" t="s">
        <v>42</v>
      </c>
      <c r="P244" s="141">
        <f>O244*H244</f>
        <v>0</v>
      </c>
      <c r="Q244" s="141">
        <v>1.8000000000000001E-4</v>
      </c>
      <c r="R244" s="141">
        <f>Q244*H244</f>
        <v>6.4800000000000005E-3</v>
      </c>
      <c r="S244" s="141">
        <v>0</v>
      </c>
      <c r="T244" s="142">
        <f>S244*H244</f>
        <v>0</v>
      </c>
      <c r="AR244" s="143" t="s">
        <v>139</v>
      </c>
      <c r="AT244" s="143" t="s">
        <v>134</v>
      </c>
      <c r="AU244" s="143" t="s">
        <v>80</v>
      </c>
      <c r="AY244" s="17" t="s">
        <v>132</v>
      </c>
      <c r="BE244" s="144">
        <f>IF(N244="základní",J244,0)</f>
        <v>10080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7" t="s">
        <v>78</v>
      </c>
      <c r="BK244" s="144">
        <f>ROUND(I244*H244,2)</f>
        <v>10080</v>
      </c>
      <c r="BL244" s="17" t="s">
        <v>139</v>
      </c>
      <c r="BM244" s="143" t="s">
        <v>539</v>
      </c>
    </row>
    <row r="245" spans="2:65" s="1" customFormat="1">
      <c r="B245" s="32"/>
      <c r="D245" s="145" t="s">
        <v>141</v>
      </c>
      <c r="F245" s="146" t="s">
        <v>368</v>
      </c>
      <c r="I245" s="147"/>
      <c r="L245" s="32"/>
      <c r="M245" s="148"/>
      <c r="T245" s="53"/>
      <c r="AT245" s="17" t="s">
        <v>141</v>
      </c>
      <c r="AU245" s="17" t="s">
        <v>80</v>
      </c>
    </row>
    <row r="246" spans="2:65" s="12" customFormat="1">
      <c r="B246" s="149"/>
      <c r="D246" s="150" t="s">
        <v>153</v>
      </c>
      <c r="E246" s="151" t="s">
        <v>3</v>
      </c>
      <c r="F246" s="152" t="s">
        <v>319</v>
      </c>
      <c r="H246" s="151" t="s">
        <v>3</v>
      </c>
      <c r="I246" s="153"/>
      <c r="L246" s="149"/>
      <c r="M246" s="154"/>
      <c r="T246" s="155"/>
      <c r="AT246" s="151" t="s">
        <v>153</v>
      </c>
      <c r="AU246" s="151" t="s">
        <v>80</v>
      </c>
      <c r="AV246" s="12" t="s">
        <v>78</v>
      </c>
      <c r="AW246" s="12" t="s">
        <v>32</v>
      </c>
      <c r="AX246" s="12" t="s">
        <v>71</v>
      </c>
      <c r="AY246" s="151" t="s">
        <v>132</v>
      </c>
    </row>
    <row r="247" spans="2:65" s="12" customFormat="1">
      <c r="B247" s="149"/>
      <c r="D247" s="150" t="s">
        <v>153</v>
      </c>
      <c r="E247" s="151" t="s">
        <v>3</v>
      </c>
      <c r="F247" s="152" t="s">
        <v>355</v>
      </c>
      <c r="H247" s="151" t="s">
        <v>3</v>
      </c>
      <c r="I247" s="153"/>
      <c r="L247" s="149"/>
      <c r="M247" s="154"/>
      <c r="T247" s="155"/>
      <c r="AT247" s="151" t="s">
        <v>153</v>
      </c>
      <c r="AU247" s="151" t="s">
        <v>80</v>
      </c>
      <c r="AV247" s="12" t="s">
        <v>78</v>
      </c>
      <c r="AW247" s="12" t="s">
        <v>32</v>
      </c>
      <c r="AX247" s="12" t="s">
        <v>71</v>
      </c>
      <c r="AY247" s="151" t="s">
        <v>132</v>
      </c>
    </row>
    <row r="248" spans="2:65" s="13" customFormat="1">
      <c r="B248" s="156"/>
      <c r="D248" s="150" t="s">
        <v>153</v>
      </c>
      <c r="E248" s="157" t="s">
        <v>3</v>
      </c>
      <c r="F248" s="158" t="s">
        <v>540</v>
      </c>
      <c r="H248" s="159">
        <v>36</v>
      </c>
      <c r="I248" s="160"/>
      <c r="L248" s="156"/>
      <c r="M248" s="161"/>
      <c r="T248" s="162"/>
      <c r="AT248" s="157" t="s">
        <v>153</v>
      </c>
      <c r="AU248" s="157" t="s">
        <v>80</v>
      </c>
      <c r="AV248" s="13" t="s">
        <v>80</v>
      </c>
      <c r="AW248" s="13" t="s">
        <v>32</v>
      </c>
      <c r="AX248" s="13" t="s">
        <v>78</v>
      </c>
      <c r="AY248" s="157" t="s">
        <v>132</v>
      </c>
    </row>
    <row r="249" spans="2:65" s="1" customFormat="1" ht="24.2" customHeight="1">
      <c r="B249" s="131"/>
      <c r="C249" s="132" t="s">
        <v>370</v>
      </c>
      <c r="D249" s="132" t="s">
        <v>134</v>
      </c>
      <c r="E249" s="133" t="s">
        <v>371</v>
      </c>
      <c r="F249" s="134" t="s">
        <v>372</v>
      </c>
      <c r="G249" s="135" t="s">
        <v>250</v>
      </c>
      <c r="H249" s="136">
        <v>141</v>
      </c>
      <c r="I249" s="137">
        <v>310</v>
      </c>
      <c r="J249" s="138">
        <f>ROUND(I249*H249,2)</f>
        <v>43710</v>
      </c>
      <c r="K249" s="134" t="s">
        <v>138</v>
      </c>
      <c r="L249" s="32"/>
      <c r="M249" s="139" t="s">
        <v>3</v>
      </c>
      <c r="N249" s="140" t="s">
        <v>42</v>
      </c>
      <c r="P249" s="141">
        <f>O249*H249</f>
        <v>0</v>
      </c>
      <c r="Q249" s="141">
        <v>1.3699999999999999E-3</v>
      </c>
      <c r="R249" s="141">
        <f>Q249*H249</f>
        <v>0.19316999999999998</v>
      </c>
      <c r="S249" s="141">
        <v>0</v>
      </c>
      <c r="T249" s="142">
        <f>S249*H249</f>
        <v>0</v>
      </c>
      <c r="AR249" s="143" t="s">
        <v>139</v>
      </c>
      <c r="AT249" s="143" t="s">
        <v>134</v>
      </c>
      <c r="AU249" s="143" t="s">
        <v>80</v>
      </c>
      <c r="AY249" s="17" t="s">
        <v>132</v>
      </c>
      <c r="BE249" s="144">
        <f>IF(N249="základní",J249,0)</f>
        <v>43710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7" t="s">
        <v>78</v>
      </c>
      <c r="BK249" s="144">
        <f>ROUND(I249*H249,2)</f>
        <v>43710</v>
      </c>
      <c r="BL249" s="17" t="s">
        <v>139</v>
      </c>
      <c r="BM249" s="143" t="s">
        <v>541</v>
      </c>
    </row>
    <row r="250" spans="2:65" s="1" customFormat="1">
      <c r="B250" s="32"/>
      <c r="D250" s="145" t="s">
        <v>141</v>
      </c>
      <c r="F250" s="146" t="s">
        <v>374</v>
      </c>
      <c r="I250" s="147"/>
      <c r="L250" s="32"/>
      <c r="M250" s="148"/>
      <c r="T250" s="53"/>
      <c r="AT250" s="17" t="s">
        <v>141</v>
      </c>
      <c r="AU250" s="17" t="s">
        <v>80</v>
      </c>
    </row>
    <row r="251" spans="2:65" s="12" customFormat="1">
      <c r="B251" s="149"/>
      <c r="D251" s="150" t="s">
        <v>153</v>
      </c>
      <c r="E251" s="151" t="s">
        <v>3</v>
      </c>
      <c r="F251" s="152" t="s">
        <v>375</v>
      </c>
      <c r="H251" s="151" t="s">
        <v>3</v>
      </c>
      <c r="I251" s="153"/>
      <c r="L251" s="149"/>
      <c r="M251" s="154"/>
      <c r="T251" s="155"/>
      <c r="AT251" s="151" t="s">
        <v>153</v>
      </c>
      <c r="AU251" s="151" t="s">
        <v>80</v>
      </c>
      <c r="AV251" s="12" t="s">
        <v>78</v>
      </c>
      <c r="AW251" s="12" t="s">
        <v>32</v>
      </c>
      <c r="AX251" s="12" t="s">
        <v>71</v>
      </c>
      <c r="AY251" s="151" t="s">
        <v>132</v>
      </c>
    </row>
    <row r="252" spans="2:65" s="13" customFormat="1">
      <c r="B252" s="156"/>
      <c r="D252" s="150" t="s">
        <v>153</v>
      </c>
      <c r="E252" s="157" t="s">
        <v>3</v>
      </c>
      <c r="F252" s="158" t="s">
        <v>542</v>
      </c>
      <c r="H252" s="159">
        <v>141</v>
      </c>
      <c r="I252" s="160"/>
      <c r="L252" s="156"/>
      <c r="M252" s="161"/>
      <c r="T252" s="162"/>
      <c r="AT252" s="157" t="s">
        <v>153</v>
      </c>
      <c r="AU252" s="157" t="s">
        <v>80</v>
      </c>
      <c r="AV252" s="13" t="s">
        <v>80</v>
      </c>
      <c r="AW252" s="13" t="s">
        <v>32</v>
      </c>
      <c r="AX252" s="13" t="s">
        <v>78</v>
      </c>
      <c r="AY252" s="157" t="s">
        <v>132</v>
      </c>
    </row>
    <row r="253" spans="2:65" s="1" customFormat="1" ht="33" customHeight="1">
      <c r="B253" s="131"/>
      <c r="C253" s="132" t="s">
        <v>377</v>
      </c>
      <c r="D253" s="132" t="s">
        <v>134</v>
      </c>
      <c r="E253" s="133" t="s">
        <v>378</v>
      </c>
      <c r="F253" s="134" t="s">
        <v>379</v>
      </c>
      <c r="G253" s="135" t="s">
        <v>150</v>
      </c>
      <c r="H253" s="136">
        <v>80</v>
      </c>
      <c r="I253" s="137">
        <v>600</v>
      </c>
      <c r="J253" s="138">
        <f>ROUND(I253*H253,2)</f>
        <v>48000</v>
      </c>
      <c r="K253" s="134" t="s">
        <v>138</v>
      </c>
      <c r="L253" s="32"/>
      <c r="M253" s="139" t="s">
        <v>3</v>
      </c>
      <c r="N253" s="140" t="s">
        <v>42</v>
      </c>
      <c r="P253" s="141">
        <f>O253*H253</f>
        <v>0</v>
      </c>
      <c r="Q253" s="141">
        <v>0</v>
      </c>
      <c r="R253" s="141">
        <f>Q253*H253</f>
        <v>0</v>
      </c>
      <c r="S253" s="141">
        <v>2.2999999999999998</v>
      </c>
      <c r="T253" s="142">
        <f>S253*H253</f>
        <v>184</v>
      </c>
      <c r="AR253" s="143" t="s">
        <v>139</v>
      </c>
      <c r="AT253" s="143" t="s">
        <v>134</v>
      </c>
      <c r="AU253" s="143" t="s">
        <v>80</v>
      </c>
      <c r="AY253" s="17" t="s">
        <v>132</v>
      </c>
      <c r="BE253" s="144">
        <f>IF(N253="základní",J253,0)</f>
        <v>48000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7" t="s">
        <v>78</v>
      </c>
      <c r="BK253" s="144">
        <f>ROUND(I253*H253,2)</f>
        <v>48000</v>
      </c>
      <c r="BL253" s="17" t="s">
        <v>139</v>
      </c>
      <c r="BM253" s="143" t="s">
        <v>543</v>
      </c>
    </row>
    <row r="254" spans="2:65" s="1" customFormat="1">
      <c r="B254" s="32"/>
      <c r="D254" s="145" t="s">
        <v>141</v>
      </c>
      <c r="F254" s="146" t="s">
        <v>381</v>
      </c>
      <c r="I254" s="147"/>
      <c r="L254" s="32"/>
      <c r="M254" s="148"/>
      <c r="T254" s="53"/>
      <c r="AT254" s="17" t="s">
        <v>141</v>
      </c>
      <c r="AU254" s="17" t="s">
        <v>80</v>
      </c>
    </row>
    <row r="255" spans="2:65" s="12" customFormat="1">
      <c r="B255" s="149"/>
      <c r="D255" s="150" t="s">
        <v>153</v>
      </c>
      <c r="E255" s="151" t="s">
        <v>3</v>
      </c>
      <c r="F255" s="152" t="s">
        <v>207</v>
      </c>
      <c r="H255" s="151" t="s">
        <v>3</v>
      </c>
      <c r="I255" s="153"/>
      <c r="L255" s="149"/>
      <c r="M255" s="154"/>
      <c r="T255" s="155"/>
      <c r="AT255" s="151" t="s">
        <v>153</v>
      </c>
      <c r="AU255" s="151" t="s">
        <v>80</v>
      </c>
      <c r="AV255" s="12" t="s">
        <v>78</v>
      </c>
      <c r="AW255" s="12" t="s">
        <v>32</v>
      </c>
      <c r="AX255" s="12" t="s">
        <v>71</v>
      </c>
      <c r="AY255" s="151" t="s">
        <v>132</v>
      </c>
    </row>
    <row r="256" spans="2:65" s="12" customFormat="1">
      <c r="B256" s="149"/>
      <c r="D256" s="150" t="s">
        <v>153</v>
      </c>
      <c r="E256" s="151" t="s">
        <v>3</v>
      </c>
      <c r="F256" s="152" t="s">
        <v>154</v>
      </c>
      <c r="H256" s="151" t="s">
        <v>3</v>
      </c>
      <c r="I256" s="153"/>
      <c r="L256" s="149"/>
      <c r="M256" s="154"/>
      <c r="T256" s="155"/>
      <c r="AT256" s="151" t="s">
        <v>153</v>
      </c>
      <c r="AU256" s="151" t="s">
        <v>80</v>
      </c>
      <c r="AV256" s="12" t="s">
        <v>78</v>
      </c>
      <c r="AW256" s="12" t="s">
        <v>32</v>
      </c>
      <c r="AX256" s="12" t="s">
        <v>71</v>
      </c>
      <c r="AY256" s="151" t="s">
        <v>132</v>
      </c>
    </row>
    <row r="257" spans="2:65" s="13" customFormat="1">
      <c r="B257" s="156"/>
      <c r="D257" s="150" t="s">
        <v>153</v>
      </c>
      <c r="E257" s="157" t="s">
        <v>3</v>
      </c>
      <c r="F257" s="158" t="s">
        <v>544</v>
      </c>
      <c r="H257" s="159">
        <v>80</v>
      </c>
      <c r="I257" s="160"/>
      <c r="L257" s="156"/>
      <c r="M257" s="161"/>
      <c r="T257" s="162"/>
      <c r="AT257" s="157" t="s">
        <v>153</v>
      </c>
      <c r="AU257" s="157" t="s">
        <v>80</v>
      </c>
      <c r="AV257" s="13" t="s">
        <v>80</v>
      </c>
      <c r="AW257" s="13" t="s">
        <v>32</v>
      </c>
      <c r="AX257" s="13" t="s">
        <v>78</v>
      </c>
      <c r="AY257" s="157" t="s">
        <v>132</v>
      </c>
    </row>
    <row r="258" spans="2:65" s="1" customFormat="1" ht="37.9" customHeight="1">
      <c r="B258" s="131"/>
      <c r="C258" s="132" t="s">
        <v>383</v>
      </c>
      <c r="D258" s="132" t="s">
        <v>134</v>
      </c>
      <c r="E258" s="133" t="s">
        <v>384</v>
      </c>
      <c r="F258" s="134" t="s">
        <v>385</v>
      </c>
      <c r="G258" s="135" t="s">
        <v>250</v>
      </c>
      <c r="H258" s="136">
        <v>148.5</v>
      </c>
      <c r="I258" s="137">
        <v>550</v>
      </c>
      <c r="J258" s="138">
        <f>ROUND(I258*H258,2)</f>
        <v>81675</v>
      </c>
      <c r="K258" s="134" t="s">
        <v>138</v>
      </c>
      <c r="L258" s="32"/>
      <c r="M258" s="139" t="s">
        <v>3</v>
      </c>
      <c r="N258" s="140" t="s">
        <v>42</v>
      </c>
      <c r="P258" s="141">
        <f>O258*H258</f>
        <v>0</v>
      </c>
      <c r="Q258" s="141">
        <v>4.2999999999999999E-4</v>
      </c>
      <c r="R258" s="141">
        <f>Q258*H258</f>
        <v>6.3854999999999995E-2</v>
      </c>
      <c r="S258" s="141">
        <v>0</v>
      </c>
      <c r="T258" s="142">
        <f>S258*H258</f>
        <v>0</v>
      </c>
      <c r="AR258" s="143" t="s">
        <v>139</v>
      </c>
      <c r="AT258" s="143" t="s">
        <v>134</v>
      </c>
      <c r="AU258" s="143" t="s">
        <v>80</v>
      </c>
      <c r="AY258" s="17" t="s">
        <v>132</v>
      </c>
      <c r="BE258" s="144">
        <f>IF(N258="základní",J258,0)</f>
        <v>81675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7" t="s">
        <v>78</v>
      </c>
      <c r="BK258" s="144">
        <f>ROUND(I258*H258,2)</f>
        <v>81675</v>
      </c>
      <c r="BL258" s="17" t="s">
        <v>139</v>
      </c>
      <c r="BM258" s="143" t="s">
        <v>545</v>
      </c>
    </row>
    <row r="259" spans="2:65" s="1" customFormat="1">
      <c r="B259" s="32"/>
      <c r="D259" s="145" t="s">
        <v>141</v>
      </c>
      <c r="F259" s="146" t="s">
        <v>387</v>
      </c>
      <c r="I259" s="147"/>
      <c r="L259" s="32"/>
      <c r="M259" s="148"/>
      <c r="T259" s="53"/>
      <c r="AT259" s="17" t="s">
        <v>141</v>
      </c>
      <c r="AU259" s="17" t="s">
        <v>80</v>
      </c>
    </row>
    <row r="260" spans="2:65" s="12" customFormat="1">
      <c r="B260" s="149"/>
      <c r="D260" s="150" t="s">
        <v>153</v>
      </c>
      <c r="E260" s="151" t="s">
        <v>3</v>
      </c>
      <c r="F260" s="152" t="s">
        <v>207</v>
      </c>
      <c r="H260" s="151" t="s">
        <v>3</v>
      </c>
      <c r="I260" s="153"/>
      <c r="L260" s="149"/>
      <c r="M260" s="154"/>
      <c r="T260" s="155"/>
      <c r="AT260" s="151" t="s">
        <v>153</v>
      </c>
      <c r="AU260" s="151" t="s">
        <v>80</v>
      </c>
      <c r="AV260" s="12" t="s">
        <v>78</v>
      </c>
      <c r="AW260" s="12" t="s">
        <v>32</v>
      </c>
      <c r="AX260" s="12" t="s">
        <v>71</v>
      </c>
      <c r="AY260" s="151" t="s">
        <v>132</v>
      </c>
    </row>
    <row r="261" spans="2:65" s="12" customFormat="1">
      <c r="B261" s="149"/>
      <c r="D261" s="150" t="s">
        <v>153</v>
      </c>
      <c r="E261" s="151" t="s">
        <v>3</v>
      </c>
      <c r="F261" s="152" t="s">
        <v>154</v>
      </c>
      <c r="H261" s="151" t="s">
        <v>3</v>
      </c>
      <c r="I261" s="153"/>
      <c r="L261" s="149"/>
      <c r="M261" s="154"/>
      <c r="T261" s="155"/>
      <c r="AT261" s="151" t="s">
        <v>153</v>
      </c>
      <c r="AU261" s="151" t="s">
        <v>80</v>
      </c>
      <c r="AV261" s="12" t="s">
        <v>78</v>
      </c>
      <c r="AW261" s="12" t="s">
        <v>32</v>
      </c>
      <c r="AX261" s="12" t="s">
        <v>71</v>
      </c>
      <c r="AY261" s="151" t="s">
        <v>132</v>
      </c>
    </row>
    <row r="262" spans="2:65" s="12" customFormat="1">
      <c r="B262" s="149"/>
      <c r="D262" s="150" t="s">
        <v>153</v>
      </c>
      <c r="E262" s="151" t="s">
        <v>3</v>
      </c>
      <c r="F262" s="152" t="s">
        <v>517</v>
      </c>
      <c r="H262" s="151" t="s">
        <v>3</v>
      </c>
      <c r="I262" s="153"/>
      <c r="L262" s="149"/>
      <c r="M262" s="154"/>
      <c r="T262" s="155"/>
      <c r="AT262" s="151" t="s">
        <v>153</v>
      </c>
      <c r="AU262" s="151" t="s">
        <v>80</v>
      </c>
      <c r="AV262" s="12" t="s">
        <v>78</v>
      </c>
      <c r="AW262" s="12" t="s">
        <v>32</v>
      </c>
      <c r="AX262" s="12" t="s">
        <v>71</v>
      </c>
      <c r="AY262" s="151" t="s">
        <v>132</v>
      </c>
    </row>
    <row r="263" spans="2:65" s="12" customFormat="1">
      <c r="B263" s="149"/>
      <c r="D263" s="150" t="s">
        <v>153</v>
      </c>
      <c r="E263" s="151" t="s">
        <v>3</v>
      </c>
      <c r="F263" s="152" t="s">
        <v>546</v>
      </c>
      <c r="H263" s="151" t="s">
        <v>3</v>
      </c>
      <c r="I263" s="153"/>
      <c r="L263" s="149"/>
      <c r="M263" s="154"/>
      <c r="T263" s="155"/>
      <c r="AT263" s="151" t="s">
        <v>153</v>
      </c>
      <c r="AU263" s="151" t="s">
        <v>80</v>
      </c>
      <c r="AV263" s="12" t="s">
        <v>78</v>
      </c>
      <c r="AW263" s="12" t="s">
        <v>32</v>
      </c>
      <c r="AX263" s="12" t="s">
        <v>71</v>
      </c>
      <c r="AY263" s="151" t="s">
        <v>132</v>
      </c>
    </row>
    <row r="264" spans="2:65" s="13" customFormat="1">
      <c r="B264" s="156"/>
      <c r="D264" s="150" t="s">
        <v>153</v>
      </c>
      <c r="E264" s="157" t="s">
        <v>3</v>
      </c>
      <c r="F264" s="158" t="s">
        <v>547</v>
      </c>
      <c r="H264" s="159">
        <v>148.5</v>
      </c>
      <c r="I264" s="160"/>
      <c r="L264" s="156"/>
      <c r="M264" s="161"/>
      <c r="T264" s="162"/>
      <c r="AT264" s="157" t="s">
        <v>153</v>
      </c>
      <c r="AU264" s="157" t="s">
        <v>80</v>
      </c>
      <c r="AV264" s="13" t="s">
        <v>80</v>
      </c>
      <c r="AW264" s="13" t="s">
        <v>32</v>
      </c>
      <c r="AX264" s="13" t="s">
        <v>78</v>
      </c>
      <c r="AY264" s="157" t="s">
        <v>132</v>
      </c>
    </row>
    <row r="265" spans="2:65" s="1" customFormat="1" ht="24.2" customHeight="1">
      <c r="B265" s="131"/>
      <c r="C265" s="170" t="s">
        <v>390</v>
      </c>
      <c r="D265" s="170" t="s">
        <v>212</v>
      </c>
      <c r="E265" s="171" t="s">
        <v>391</v>
      </c>
      <c r="F265" s="172" t="s">
        <v>392</v>
      </c>
      <c r="G265" s="173" t="s">
        <v>199</v>
      </c>
      <c r="H265" s="174">
        <v>0.23100000000000001</v>
      </c>
      <c r="I265" s="175">
        <v>41000</v>
      </c>
      <c r="J265" s="176">
        <f>ROUND(I265*H265,2)</f>
        <v>9471</v>
      </c>
      <c r="K265" s="172" t="s">
        <v>138</v>
      </c>
      <c r="L265" s="177"/>
      <c r="M265" s="178" t="s">
        <v>3</v>
      </c>
      <c r="N265" s="179" t="s">
        <v>42</v>
      </c>
      <c r="P265" s="141">
        <f>O265*H265</f>
        <v>0</v>
      </c>
      <c r="Q265" s="141">
        <v>1</v>
      </c>
      <c r="R265" s="141">
        <f>Q265*H265</f>
        <v>0.23100000000000001</v>
      </c>
      <c r="S265" s="141">
        <v>0</v>
      </c>
      <c r="T265" s="142">
        <f>S265*H265</f>
        <v>0</v>
      </c>
      <c r="AR265" s="143" t="s">
        <v>177</v>
      </c>
      <c r="AT265" s="143" t="s">
        <v>212</v>
      </c>
      <c r="AU265" s="143" t="s">
        <v>80</v>
      </c>
      <c r="AY265" s="17" t="s">
        <v>132</v>
      </c>
      <c r="BE265" s="144">
        <f>IF(N265="základní",J265,0)</f>
        <v>9471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7" t="s">
        <v>78</v>
      </c>
      <c r="BK265" s="144">
        <f>ROUND(I265*H265,2)</f>
        <v>9471</v>
      </c>
      <c r="BL265" s="17" t="s">
        <v>139</v>
      </c>
      <c r="BM265" s="143" t="s">
        <v>548</v>
      </c>
    </row>
    <row r="266" spans="2:65" s="13" customFormat="1">
      <c r="B266" s="156"/>
      <c r="D266" s="150" t="s">
        <v>153</v>
      </c>
      <c r="E266" s="157" t="s">
        <v>3</v>
      </c>
      <c r="F266" s="158" t="s">
        <v>549</v>
      </c>
      <c r="H266" s="159">
        <v>230.76900000000001</v>
      </c>
      <c r="I266" s="160"/>
      <c r="L266" s="156"/>
      <c r="M266" s="161"/>
      <c r="T266" s="162"/>
      <c r="AT266" s="157" t="s">
        <v>153</v>
      </c>
      <c r="AU266" s="157" t="s">
        <v>80</v>
      </c>
      <c r="AV266" s="13" t="s">
        <v>80</v>
      </c>
      <c r="AW266" s="13" t="s">
        <v>32</v>
      </c>
      <c r="AX266" s="13" t="s">
        <v>78</v>
      </c>
      <c r="AY266" s="157" t="s">
        <v>132</v>
      </c>
    </row>
    <row r="267" spans="2:65" s="13" customFormat="1">
      <c r="B267" s="156"/>
      <c r="D267" s="150" t="s">
        <v>153</v>
      </c>
      <c r="F267" s="158" t="s">
        <v>550</v>
      </c>
      <c r="H267" s="159">
        <v>0.23100000000000001</v>
      </c>
      <c r="I267" s="160"/>
      <c r="L267" s="156"/>
      <c r="M267" s="161"/>
      <c r="T267" s="162"/>
      <c r="AT267" s="157" t="s">
        <v>153</v>
      </c>
      <c r="AU267" s="157" t="s">
        <v>80</v>
      </c>
      <c r="AV267" s="13" t="s">
        <v>80</v>
      </c>
      <c r="AW267" s="13" t="s">
        <v>4</v>
      </c>
      <c r="AX267" s="13" t="s">
        <v>78</v>
      </c>
      <c r="AY267" s="157" t="s">
        <v>132</v>
      </c>
    </row>
    <row r="268" spans="2:65" s="1" customFormat="1" ht="37.9" customHeight="1">
      <c r="B268" s="131"/>
      <c r="C268" s="132" t="s">
        <v>396</v>
      </c>
      <c r="D268" s="132" t="s">
        <v>134</v>
      </c>
      <c r="E268" s="133" t="s">
        <v>397</v>
      </c>
      <c r="F268" s="134" t="s">
        <v>398</v>
      </c>
      <c r="G268" s="135" t="s">
        <v>250</v>
      </c>
      <c r="H268" s="136">
        <v>45</v>
      </c>
      <c r="I268" s="137">
        <v>580</v>
      </c>
      <c r="J268" s="138">
        <f>ROUND(I268*H268,2)</f>
        <v>26100</v>
      </c>
      <c r="K268" s="134" t="s">
        <v>138</v>
      </c>
      <c r="L268" s="32"/>
      <c r="M268" s="139" t="s">
        <v>3</v>
      </c>
      <c r="N268" s="140" t="s">
        <v>42</v>
      </c>
      <c r="P268" s="141">
        <f>O268*H268</f>
        <v>0</v>
      </c>
      <c r="Q268" s="141">
        <v>6.4999999999999997E-4</v>
      </c>
      <c r="R268" s="141">
        <f>Q268*H268</f>
        <v>2.9249999999999998E-2</v>
      </c>
      <c r="S268" s="141">
        <v>1E-3</v>
      </c>
      <c r="T268" s="142">
        <f>S268*H268</f>
        <v>4.4999999999999998E-2</v>
      </c>
      <c r="AR268" s="143" t="s">
        <v>139</v>
      </c>
      <c r="AT268" s="143" t="s">
        <v>134</v>
      </c>
      <c r="AU268" s="143" t="s">
        <v>80</v>
      </c>
      <c r="AY268" s="17" t="s">
        <v>132</v>
      </c>
      <c r="BE268" s="144">
        <f>IF(N268="základní",J268,0)</f>
        <v>26100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78</v>
      </c>
      <c r="BK268" s="144">
        <f>ROUND(I268*H268,2)</f>
        <v>26100</v>
      </c>
      <c r="BL268" s="17" t="s">
        <v>139</v>
      </c>
      <c r="BM268" s="143" t="s">
        <v>551</v>
      </c>
    </row>
    <row r="269" spans="2:65" s="1" customFormat="1">
      <c r="B269" s="32"/>
      <c r="D269" s="145" t="s">
        <v>141</v>
      </c>
      <c r="F269" s="146" t="s">
        <v>400</v>
      </c>
      <c r="I269" s="147"/>
      <c r="L269" s="32"/>
      <c r="M269" s="148"/>
      <c r="T269" s="53"/>
      <c r="AT269" s="17" t="s">
        <v>141</v>
      </c>
      <c r="AU269" s="17" t="s">
        <v>80</v>
      </c>
    </row>
    <row r="270" spans="2:65" s="12" customFormat="1">
      <c r="B270" s="149"/>
      <c r="D270" s="150" t="s">
        <v>153</v>
      </c>
      <c r="E270" s="151" t="s">
        <v>3</v>
      </c>
      <c r="F270" s="152" t="s">
        <v>207</v>
      </c>
      <c r="H270" s="151" t="s">
        <v>3</v>
      </c>
      <c r="I270" s="153"/>
      <c r="L270" s="149"/>
      <c r="M270" s="154"/>
      <c r="T270" s="155"/>
      <c r="AT270" s="151" t="s">
        <v>153</v>
      </c>
      <c r="AU270" s="151" t="s">
        <v>80</v>
      </c>
      <c r="AV270" s="12" t="s">
        <v>78</v>
      </c>
      <c r="AW270" s="12" t="s">
        <v>32</v>
      </c>
      <c r="AX270" s="12" t="s">
        <v>71</v>
      </c>
      <c r="AY270" s="151" t="s">
        <v>132</v>
      </c>
    </row>
    <row r="271" spans="2:65" s="12" customFormat="1">
      <c r="B271" s="149"/>
      <c r="D271" s="150" t="s">
        <v>153</v>
      </c>
      <c r="E271" s="151" t="s">
        <v>3</v>
      </c>
      <c r="F271" s="152" t="s">
        <v>401</v>
      </c>
      <c r="H271" s="151" t="s">
        <v>3</v>
      </c>
      <c r="I271" s="153"/>
      <c r="L271" s="149"/>
      <c r="M271" s="154"/>
      <c r="T271" s="155"/>
      <c r="AT271" s="151" t="s">
        <v>153</v>
      </c>
      <c r="AU271" s="151" t="s">
        <v>80</v>
      </c>
      <c r="AV271" s="12" t="s">
        <v>78</v>
      </c>
      <c r="AW271" s="12" t="s">
        <v>32</v>
      </c>
      <c r="AX271" s="12" t="s">
        <v>71</v>
      </c>
      <c r="AY271" s="151" t="s">
        <v>132</v>
      </c>
    </row>
    <row r="272" spans="2:65" s="12" customFormat="1">
      <c r="B272" s="149"/>
      <c r="D272" s="150" t="s">
        <v>153</v>
      </c>
      <c r="E272" s="151" t="s">
        <v>3</v>
      </c>
      <c r="F272" s="152" t="s">
        <v>402</v>
      </c>
      <c r="H272" s="151" t="s">
        <v>3</v>
      </c>
      <c r="I272" s="153"/>
      <c r="L272" s="149"/>
      <c r="M272" s="154"/>
      <c r="T272" s="155"/>
      <c r="AT272" s="151" t="s">
        <v>153</v>
      </c>
      <c r="AU272" s="151" t="s">
        <v>80</v>
      </c>
      <c r="AV272" s="12" t="s">
        <v>78</v>
      </c>
      <c r="AW272" s="12" t="s">
        <v>32</v>
      </c>
      <c r="AX272" s="12" t="s">
        <v>71</v>
      </c>
      <c r="AY272" s="151" t="s">
        <v>132</v>
      </c>
    </row>
    <row r="273" spans="2:65" s="13" customFormat="1">
      <c r="B273" s="156"/>
      <c r="D273" s="150" t="s">
        <v>153</v>
      </c>
      <c r="E273" s="157" t="s">
        <v>3</v>
      </c>
      <c r="F273" s="158" t="s">
        <v>552</v>
      </c>
      <c r="H273" s="159">
        <v>45</v>
      </c>
      <c r="I273" s="160"/>
      <c r="L273" s="156"/>
      <c r="M273" s="161"/>
      <c r="T273" s="162"/>
      <c r="AT273" s="157" t="s">
        <v>153</v>
      </c>
      <c r="AU273" s="157" t="s">
        <v>80</v>
      </c>
      <c r="AV273" s="13" t="s">
        <v>80</v>
      </c>
      <c r="AW273" s="13" t="s">
        <v>32</v>
      </c>
      <c r="AX273" s="13" t="s">
        <v>78</v>
      </c>
      <c r="AY273" s="157" t="s">
        <v>132</v>
      </c>
    </row>
    <row r="274" spans="2:65" s="1" customFormat="1" ht="16.5" customHeight="1">
      <c r="B274" s="131"/>
      <c r="C274" s="170" t="s">
        <v>404</v>
      </c>
      <c r="D274" s="170" t="s">
        <v>212</v>
      </c>
      <c r="E274" s="171" t="s">
        <v>405</v>
      </c>
      <c r="F274" s="172" t="s">
        <v>406</v>
      </c>
      <c r="G274" s="173" t="s">
        <v>250</v>
      </c>
      <c r="H274" s="174">
        <v>50</v>
      </c>
      <c r="I274" s="175">
        <v>260</v>
      </c>
      <c r="J274" s="176">
        <f>ROUND(I274*H274,2)</f>
        <v>13000</v>
      </c>
      <c r="K274" s="172" t="s">
        <v>3</v>
      </c>
      <c r="L274" s="177"/>
      <c r="M274" s="178" t="s">
        <v>3</v>
      </c>
      <c r="N274" s="179" t="s">
        <v>42</v>
      </c>
      <c r="P274" s="141">
        <f>O274*H274</f>
        <v>0</v>
      </c>
      <c r="Q274" s="141">
        <v>1E-4</v>
      </c>
      <c r="R274" s="141">
        <f>Q274*H274</f>
        <v>5.0000000000000001E-3</v>
      </c>
      <c r="S274" s="141">
        <v>0</v>
      </c>
      <c r="T274" s="142">
        <f>S274*H274</f>
        <v>0</v>
      </c>
      <c r="AR274" s="143" t="s">
        <v>177</v>
      </c>
      <c r="AT274" s="143" t="s">
        <v>212</v>
      </c>
      <c r="AU274" s="143" t="s">
        <v>80</v>
      </c>
      <c r="AY274" s="17" t="s">
        <v>132</v>
      </c>
      <c r="BE274" s="144">
        <f>IF(N274="základní",J274,0)</f>
        <v>13000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7" t="s">
        <v>78</v>
      </c>
      <c r="BK274" s="144">
        <f>ROUND(I274*H274,2)</f>
        <v>13000</v>
      </c>
      <c r="BL274" s="17" t="s">
        <v>139</v>
      </c>
      <c r="BM274" s="143" t="s">
        <v>553</v>
      </c>
    </row>
    <row r="275" spans="2:65" s="12" customFormat="1">
      <c r="B275" s="149"/>
      <c r="D275" s="150" t="s">
        <v>153</v>
      </c>
      <c r="E275" s="151" t="s">
        <v>3</v>
      </c>
      <c r="F275" s="152" t="s">
        <v>401</v>
      </c>
      <c r="H275" s="151" t="s">
        <v>3</v>
      </c>
      <c r="I275" s="153"/>
      <c r="L275" s="149"/>
      <c r="M275" s="154"/>
      <c r="T275" s="155"/>
      <c r="AT275" s="151" t="s">
        <v>153</v>
      </c>
      <c r="AU275" s="151" t="s">
        <v>80</v>
      </c>
      <c r="AV275" s="12" t="s">
        <v>78</v>
      </c>
      <c r="AW275" s="12" t="s">
        <v>32</v>
      </c>
      <c r="AX275" s="12" t="s">
        <v>71</v>
      </c>
      <c r="AY275" s="151" t="s">
        <v>132</v>
      </c>
    </row>
    <row r="276" spans="2:65" s="12" customFormat="1">
      <c r="B276" s="149"/>
      <c r="D276" s="150" t="s">
        <v>153</v>
      </c>
      <c r="E276" s="151" t="s">
        <v>3</v>
      </c>
      <c r="F276" s="152" t="s">
        <v>408</v>
      </c>
      <c r="H276" s="151" t="s">
        <v>3</v>
      </c>
      <c r="I276" s="153"/>
      <c r="L276" s="149"/>
      <c r="M276" s="154"/>
      <c r="T276" s="155"/>
      <c r="AT276" s="151" t="s">
        <v>153</v>
      </c>
      <c r="AU276" s="151" t="s">
        <v>80</v>
      </c>
      <c r="AV276" s="12" t="s">
        <v>78</v>
      </c>
      <c r="AW276" s="12" t="s">
        <v>32</v>
      </c>
      <c r="AX276" s="12" t="s">
        <v>71</v>
      </c>
      <c r="AY276" s="151" t="s">
        <v>132</v>
      </c>
    </row>
    <row r="277" spans="2:65" s="13" customFormat="1">
      <c r="B277" s="156"/>
      <c r="D277" s="150" t="s">
        <v>153</v>
      </c>
      <c r="E277" s="157" t="s">
        <v>3</v>
      </c>
      <c r="F277" s="158" t="s">
        <v>554</v>
      </c>
      <c r="H277" s="159">
        <v>50</v>
      </c>
      <c r="I277" s="160"/>
      <c r="L277" s="156"/>
      <c r="M277" s="161"/>
      <c r="T277" s="162"/>
      <c r="AT277" s="157" t="s">
        <v>153</v>
      </c>
      <c r="AU277" s="157" t="s">
        <v>80</v>
      </c>
      <c r="AV277" s="13" t="s">
        <v>80</v>
      </c>
      <c r="AW277" s="13" t="s">
        <v>32</v>
      </c>
      <c r="AX277" s="13" t="s">
        <v>78</v>
      </c>
      <c r="AY277" s="157" t="s">
        <v>132</v>
      </c>
    </row>
    <row r="278" spans="2:65" s="11" customFormat="1" ht="22.9" customHeight="1">
      <c r="B278" s="119"/>
      <c r="D278" s="120" t="s">
        <v>70</v>
      </c>
      <c r="E278" s="129" t="s">
        <v>410</v>
      </c>
      <c r="F278" s="129" t="s">
        <v>411</v>
      </c>
      <c r="I278" s="122"/>
      <c r="J278" s="130">
        <f>BK278</f>
        <v>126243.02</v>
      </c>
      <c r="L278" s="119"/>
      <c r="M278" s="124"/>
      <c r="P278" s="125">
        <f>SUM(P279:P307)</f>
        <v>0</v>
      </c>
      <c r="R278" s="125">
        <f>SUM(R279:R307)</f>
        <v>0</v>
      </c>
      <c r="T278" s="126">
        <f>SUM(T279:T307)</f>
        <v>0</v>
      </c>
      <c r="AR278" s="120" t="s">
        <v>78</v>
      </c>
      <c r="AT278" s="127" t="s">
        <v>70</v>
      </c>
      <c r="AU278" s="127" t="s">
        <v>78</v>
      </c>
      <c r="AY278" s="120" t="s">
        <v>132</v>
      </c>
      <c r="BK278" s="128">
        <f>SUM(BK279:BK307)</f>
        <v>126243.02</v>
      </c>
    </row>
    <row r="279" spans="2:65" s="1" customFormat="1" ht="16.5" customHeight="1">
      <c r="B279" s="131"/>
      <c r="C279" s="132" t="s">
        <v>412</v>
      </c>
      <c r="D279" s="132" t="s">
        <v>134</v>
      </c>
      <c r="E279" s="133" t="s">
        <v>413</v>
      </c>
      <c r="F279" s="134" t="s">
        <v>414</v>
      </c>
      <c r="G279" s="135" t="s">
        <v>199</v>
      </c>
      <c r="H279" s="136">
        <v>184</v>
      </c>
      <c r="I279" s="137">
        <v>180</v>
      </c>
      <c r="J279" s="138">
        <f>ROUND(I279*H279,2)</f>
        <v>33120</v>
      </c>
      <c r="K279" s="134" t="s">
        <v>138</v>
      </c>
      <c r="L279" s="32"/>
      <c r="M279" s="139" t="s">
        <v>3</v>
      </c>
      <c r="N279" s="140" t="s">
        <v>42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139</v>
      </c>
      <c r="AT279" s="143" t="s">
        <v>134</v>
      </c>
      <c r="AU279" s="143" t="s">
        <v>80</v>
      </c>
      <c r="AY279" s="17" t="s">
        <v>132</v>
      </c>
      <c r="BE279" s="144">
        <f>IF(N279="základní",J279,0)</f>
        <v>33120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7" t="s">
        <v>78</v>
      </c>
      <c r="BK279" s="144">
        <f>ROUND(I279*H279,2)</f>
        <v>33120</v>
      </c>
      <c r="BL279" s="17" t="s">
        <v>139</v>
      </c>
      <c r="BM279" s="143" t="s">
        <v>555</v>
      </c>
    </row>
    <row r="280" spans="2:65" s="1" customFormat="1">
      <c r="B280" s="32"/>
      <c r="D280" s="145" t="s">
        <v>141</v>
      </c>
      <c r="F280" s="146" t="s">
        <v>416</v>
      </c>
      <c r="I280" s="147"/>
      <c r="L280" s="32"/>
      <c r="M280" s="148"/>
      <c r="T280" s="53"/>
      <c r="AT280" s="17" t="s">
        <v>141</v>
      </c>
      <c r="AU280" s="17" t="s">
        <v>80</v>
      </c>
    </row>
    <row r="281" spans="2:65" s="12" customFormat="1">
      <c r="B281" s="149"/>
      <c r="D281" s="150" t="s">
        <v>153</v>
      </c>
      <c r="E281" s="151" t="s">
        <v>3</v>
      </c>
      <c r="F281" s="152" t="s">
        <v>417</v>
      </c>
      <c r="H281" s="151" t="s">
        <v>3</v>
      </c>
      <c r="I281" s="153"/>
      <c r="L281" s="149"/>
      <c r="M281" s="154"/>
      <c r="T281" s="155"/>
      <c r="AT281" s="151" t="s">
        <v>153</v>
      </c>
      <c r="AU281" s="151" t="s">
        <v>80</v>
      </c>
      <c r="AV281" s="12" t="s">
        <v>78</v>
      </c>
      <c r="AW281" s="12" t="s">
        <v>32</v>
      </c>
      <c r="AX281" s="12" t="s">
        <v>71</v>
      </c>
      <c r="AY281" s="151" t="s">
        <v>132</v>
      </c>
    </row>
    <row r="282" spans="2:65" s="13" customFormat="1">
      <c r="B282" s="156"/>
      <c r="D282" s="150" t="s">
        <v>153</v>
      </c>
      <c r="E282" s="157" t="s">
        <v>3</v>
      </c>
      <c r="F282" s="158" t="s">
        <v>556</v>
      </c>
      <c r="H282" s="159">
        <v>184</v>
      </c>
      <c r="I282" s="160"/>
      <c r="L282" s="156"/>
      <c r="M282" s="161"/>
      <c r="T282" s="162"/>
      <c r="AT282" s="157" t="s">
        <v>153</v>
      </c>
      <c r="AU282" s="157" t="s">
        <v>80</v>
      </c>
      <c r="AV282" s="13" t="s">
        <v>80</v>
      </c>
      <c r="AW282" s="13" t="s">
        <v>32</v>
      </c>
      <c r="AX282" s="13" t="s">
        <v>78</v>
      </c>
      <c r="AY282" s="157" t="s">
        <v>132</v>
      </c>
    </row>
    <row r="283" spans="2:65" s="1" customFormat="1" ht="44.25" customHeight="1">
      <c r="B283" s="131"/>
      <c r="C283" s="132" t="s">
        <v>419</v>
      </c>
      <c r="D283" s="132" t="s">
        <v>134</v>
      </c>
      <c r="E283" s="133" t="s">
        <v>420</v>
      </c>
      <c r="F283" s="134" t="s">
        <v>198</v>
      </c>
      <c r="G283" s="135" t="s">
        <v>199</v>
      </c>
      <c r="H283" s="136">
        <v>184</v>
      </c>
      <c r="I283" s="137">
        <v>187</v>
      </c>
      <c r="J283" s="138">
        <f>ROUND(I283*H283,2)</f>
        <v>34408</v>
      </c>
      <c r="K283" s="134" t="s">
        <v>138</v>
      </c>
      <c r="L283" s="32"/>
      <c r="M283" s="139" t="s">
        <v>3</v>
      </c>
      <c r="N283" s="140" t="s">
        <v>42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139</v>
      </c>
      <c r="AT283" s="143" t="s">
        <v>134</v>
      </c>
      <c r="AU283" s="143" t="s">
        <v>80</v>
      </c>
      <c r="AY283" s="17" t="s">
        <v>132</v>
      </c>
      <c r="BE283" s="144">
        <f>IF(N283="základní",J283,0)</f>
        <v>34408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7" t="s">
        <v>78</v>
      </c>
      <c r="BK283" s="144">
        <f>ROUND(I283*H283,2)</f>
        <v>34408</v>
      </c>
      <c r="BL283" s="17" t="s">
        <v>139</v>
      </c>
      <c r="BM283" s="143" t="s">
        <v>557</v>
      </c>
    </row>
    <row r="284" spans="2:65" s="1" customFormat="1">
      <c r="B284" s="32"/>
      <c r="D284" s="145" t="s">
        <v>141</v>
      </c>
      <c r="F284" s="146" t="s">
        <v>422</v>
      </c>
      <c r="I284" s="147"/>
      <c r="L284" s="32"/>
      <c r="M284" s="148"/>
      <c r="T284" s="53"/>
      <c r="AT284" s="17" t="s">
        <v>141</v>
      </c>
      <c r="AU284" s="17" t="s">
        <v>80</v>
      </c>
    </row>
    <row r="285" spans="2:65" s="12" customFormat="1">
      <c r="B285" s="149"/>
      <c r="D285" s="150" t="s">
        <v>153</v>
      </c>
      <c r="E285" s="151" t="s">
        <v>3</v>
      </c>
      <c r="F285" s="152" t="s">
        <v>417</v>
      </c>
      <c r="H285" s="151" t="s">
        <v>3</v>
      </c>
      <c r="I285" s="153"/>
      <c r="L285" s="149"/>
      <c r="M285" s="154"/>
      <c r="T285" s="155"/>
      <c r="AT285" s="151" t="s">
        <v>153</v>
      </c>
      <c r="AU285" s="151" t="s">
        <v>80</v>
      </c>
      <c r="AV285" s="12" t="s">
        <v>78</v>
      </c>
      <c r="AW285" s="12" t="s">
        <v>32</v>
      </c>
      <c r="AX285" s="12" t="s">
        <v>71</v>
      </c>
      <c r="AY285" s="151" t="s">
        <v>132</v>
      </c>
    </row>
    <row r="286" spans="2:65" s="13" customFormat="1">
      <c r="B286" s="156"/>
      <c r="D286" s="150" t="s">
        <v>153</v>
      </c>
      <c r="E286" s="157" t="s">
        <v>3</v>
      </c>
      <c r="F286" s="158" t="s">
        <v>556</v>
      </c>
      <c r="H286" s="159">
        <v>184</v>
      </c>
      <c r="I286" s="160"/>
      <c r="L286" s="156"/>
      <c r="M286" s="161"/>
      <c r="T286" s="162"/>
      <c r="AT286" s="157" t="s">
        <v>153</v>
      </c>
      <c r="AU286" s="157" t="s">
        <v>80</v>
      </c>
      <c r="AV286" s="13" t="s">
        <v>80</v>
      </c>
      <c r="AW286" s="13" t="s">
        <v>32</v>
      </c>
      <c r="AX286" s="13" t="s">
        <v>78</v>
      </c>
      <c r="AY286" s="157" t="s">
        <v>132</v>
      </c>
    </row>
    <row r="287" spans="2:65" s="1" customFormat="1" ht="44.25" customHeight="1">
      <c r="B287" s="131"/>
      <c r="C287" s="132" t="s">
        <v>423</v>
      </c>
      <c r="D287" s="132" t="s">
        <v>134</v>
      </c>
      <c r="E287" s="133" t="s">
        <v>424</v>
      </c>
      <c r="F287" s="134" t="s">
        <v>425</v>
      </c>
      <c r="G287" s="135" t="s">
        <v>199</v>
      </c>
      <c r="H287" s="136">
        <v>15.497999999999999</v>
      </c>
      <c r="I287" s="137">
        <v>330</v>
      </c>
      <c r="J287" s="138">
        <f>ROUND(I287*H287,2)</f>
        <v>5114.34</v>
      </c>
      <c r="K287" s="134" t="s">
        <v>138</v>
      </c>
      <c r="L287" s="32"/>
      <c r="M287" s="139" t="s">
        <v>3</v>
      </c>
      <c r="N287" s="140" t="s">
        <v>42</v>
      </c>
      <c r="P287" s="141">
        <f>O287*H287</f>
        <v>0</v>
      </c>
      <c r="Q287" s="141">
        <v>0</v>
      </c>
      <c r="R287" s="141">
        <f>Q287*H287</f>
        <v>0</v>
      </c>
      <c r="S287" s="141">
        <v>0</v>
      </c>
      <c r="T287" s="142">
        <f>S287*H287</f>
        <v>0</v>
      </c>
      <c r="AR287" s="143" t="s">
        <v>139</v>
      </c>
      <c r="AT287" s="143" t="s">
        <v>134</v>
      </c>
      <c r="AU287" s="143" t="s">
        <v>80</v>
      </c>
      <c r="AY287" s="17" t="s">
        <v>132</v>
      </c>
      <c r="BE287" s="144">
        <f>IF(N287="základní",J287,0)</f>
        <v>5114.34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7" t="s">
        <v>78</v>
      </c>
      <c r="BK287" s="144">
        <f>ROUND(I287*H287,2)</f>
        <v>5114.34</v>
      </c>
      <c r="BL287" s="17" t="s">
        <v>139</v>
      </c>
      <c r="BM287" s="143" t="s">
        <v>558</v>
      </c>
    </row>
    <row r="288" spans="2:65" s="1" customFormat="1">
      <c r="B288" s="32"/>
      <c r="D288" s="145" t="s">
        <v>141</v>
      </c>
      <c r="F288" s="146" t="s">
        <v>427</v>
      </c>
      <c r="I288" s="147"/>
      <c r="L288" s="32"/>
      <c r="M288" s="148"/>
      <c r="T288" s="53"/>
      <c r="AT288" s="17" t="s">
        <v>141</v>
      </c>
      <c r="AU288" s="17" t="s">
        <v>80</v>
      </c>
    </row>
    <row r="289" spans="2:65" s="12" customFormat="1">
      <c r="B289" s="149"/>
      <c r="D289" s="150" t="s">
        <v>153</v>
      </c>
      <c r="E289" s="151" t="s">
        <v>3</v>
      </c>
      <c r="F289" s="152" t="s">
        <v>428</v>
      </c>
      <c r="H289" s="151" t="s">
        <v>3</v>
      </c>
      <c r="I289" s="153"/>
      <c r="L289" s="149"/>
      <c r="M289" s="154"/>
      <c r="T289" s="155"/>
      <c r="AT289" s="151" t="s">
        <v>153</v>
      </c>
      <c r="AU289" s="151" t="s">
        <v>80</v>
      </c>
      <c r="AV289" s="12" t="s">
        <v>78</v>
      </c>
      <c r="AW289" s="12" t="s">
        <v>32</v>
      </c>
      <c r="AX289" s="12" t="s">
        <v>71</v>
      </c>
      <c r="AY289" s="151" t="s">
        <v>132</v>
      </c>
    </row>
    <row r="290" spans="2:65" s="13" customFormat="1">
      <c r="B290" s="156"/>
      <c r="D290" s="150" t="s">
        <v>153</v>
      </c>
      <c r="E290" s="157" t="s">
        <v>3</v>
      </c>
      <c r="F290" s="158" t="s">
        <v>559</v>
      </c>
      <c r="H290" s="159">
        <v>12.558</v>
      </c>
      <c r="I290" s="160"/>
      <c r="L290" s="156"/>
      <c r="M290" s="161"/>
      <c r="T290" s="162"/>
      <c r="AT290" s="157" t="s">
        <v>153</v>
      </c>
      <c r="AU290" s="157" t="s">
        <v>80</v>
      </c>
      <c r="AV290" s="13" t="s">
        <v>80</v>
      </c>
      <c r="AW290" s="13" t="s">
        <v>32</v>
      </c>
      <c r="AX290" s="13" t="s">
        <v>71</v>
      </c>
      <c r="AY290" s="157" t="s">
        <v>132</v>
      </c>
    </row>
    <row r="291" spans="2:65" s="13" customFormat="1">
      <c r="B291" s="156"/>
      <c r="D291" s="150" t="s">
        <v>153</v>
      </c>
      <c r="E291" s="157" t="s">
        <v>3</v>
      </c>
      <c r="F291" s="158" t="s">
        <v>560</v>
      </c>
      <c r="H291" s="159">
        <v>2.94</v>
      </c>
      <c r="I291" s="160"/>
      <c r="L291" s="156"/>
      <c r="M291" s="161"/>
      <c r="T291" s="162"/>
      <c r="AT291" s="157" t="s">
        <v>153</v>
      </c>
      <c r="AU291" s="157" t="s">
        <v>80</v>
      </c>
      <c r="AV291" s="13" t="s">
        <v>80</v>
      </c>
      <c r="AW291" s="13" t="s">
        <v>32</v>
      </c>
      <c r="AX291" s="13" t="s">
        <v>71</v>
      </c>
      <c r="AY291" s="157" t="s">
        <v>132</v>
      </c>
    </row>
    <row r="292" spans="2:65" s="14" customFormat="1">
      <c r="B292" s="163"/>
      <c r="D292" s="150" t="s">
        <v>153</v>
      </c>
      <c r="E292" s="164" t="s">
        <v>3</v>
      </c>
      <c r="F292" s="165" t="s">
        <v>189</v>
      </c>
      <c r="H292" s="166">
        <v>15.497999999999999</v>
      </c>
      <c r="I292" s="167"/>
      <c r="L292" s="163"/>
      <c r="M292" s="168"/>
      <c r="T292" s="169"/>
      <c r="AT292" s="164" t="s">
        <v>153</v>
      </c>
      <c r="AU292" s="164" t="s">
        <v>80</v>
      </c>
      <c r="AV292" s="14" t="s">
        <v>139</v>
      </c>
      <c r="AW292" s="14" t="s">
        <v>32</v>
      </c>
      <c r="AX292" s="14" t="s">
        <v>78</v>
      </c>
      <c r="AY292" s="164" t="s">
        <v>132</v>
      </c>
    </row>
    <row r="293" spans="2:65" s="1" customFormat="1" ht="55.5" customHeight="1">
      <c r="B293" s="131"/>
      <c r="C293" s="132" t="s">
        <v>431</v>
      </c>
      <c r="D293" s="132" t="s">
        <v>134</v>
      </c>
      <c r="E293" s="133" t="s">
        <v>432</v>
      </c>
      <c r="F293" s="134" t="s">
        <v>433</v>
      </c>
      <c r="G293" s="135" t="s">
        <v>199</v>
      </c>
      <c r="H293" s="136">
        <v>184</v>
      </c>
      <c r="I293" s="137">
        <v>120</v>
      </c>
      <c r="J293" s="138">
        <f>ROUND(I293*H293,2)</f>
        <v>22080</v>
      </c>
      <c r="K293" s="134" t="s">
        <v>138</v>
      </c>
      <c r="L293" s="32"/>
      <c r="M293" s="139" t="s">
        <v>3</v>
      </c>
      <c r="N293" s="140" t="s">
        <v>42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139</v>
      </c>
      <c r="AT293" s="143" t="s">
        <v>134</v>
      </c>
      <c r="AU293" s="143" t="s">
        <v>80</v>
      </c>
      <c r="AY293" s="17" t="s">
        <v>132</v>
      </c>
      <c r="BE293" s="144">
        <f>IF(N293="základní",J293,0)</f>
        <v>22080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7" t="s">
        <v>78</v>
      </c>
      <c r="BK293" s="144">
        <f>ROUND(I293*H293,2)</f>
        <v>22080</v>
      </c>
      <c r="BL293" s="17" t="s">
        <v>139</v>
      </c>
      <c r="BM293" s="143" t="s">
        <v>561</v>
      </c>
    </row>
    <row r="294" spans="2:65" s="1" customFormat="1">
      <c r="B294" s="32"/>
      <c r="D294" s="145" t="s">
        <v>141</v>
      </c>
      <c r="F294" s="146" t="s">
        <v>435</v>
      </c>
      <c r="I294" s="147"/>
      <c r="L294" s="32"/>
      <c r="M294" s="148"/>
      <c r="T294" s="53"/>
      <c r="AT294" s="17" t="s">
        <v>141</v>
      </c>
      <c r="AU294" s="17" t="s">
        <v>80</v>
      </c>
    </row>
    <row r="295" spans="2:65" s="12" customFormat="1">
      <c r="B295" s="149"/>
      <c r="D295" s="150" t="s">
        <v>153</v>
      </c>
      <c r="E295" s="151" t="s">
        <v>3</v>
      </c>
      <c r="F295" s="152" t="s">
        <v>417</v>
      </c>
      <c r="H295" s="151" t="s">
        <v>3</v>
      </c>
      <c r="I295" s="153"/>
      <c r="L295" s="149"/>
      <c r="M295" s="154"/>
      <c r="T295" s="155"/>
      <c r="AT295" s="151" t="s">
        <v>153</v>
      </c>
      <c r="AU295" s="151" t="s">
        <v>80</v>
      </c>
      <c r="AV295" s="12" t="s">
        <v>78</v>
      </c>
      <c r="AW295" s="12" t="s">
        <v>32</v>
      </c>
      <c r="AX295" s="12" t="s">
        <v>71</v>
      </c>
      <c r="AY295" s="151" t="s">
        <v>132</v>
      </c>
    </row>
    <row r="296" spans="2:65" s="13" customFormat="1">
      <c r="B296" s="156"/>
      <c r="D296" s="150" t="s">
        <v>153</v>
      </c>
      <c r="E296" s="157" t="s">
        <v>3</v>
      </c>
      <c r="F296" s="158" t="s">
        <v>556</v>
      </c>
      <c r="H296" s="159">
        <v>184</v>
      </c>
      <c r="I296" s="160"/>
      <c r="L296" s="156"/>
      <c r="M296" s="161"/>
      <c r="T296" s="162"/>
      <c r="AT296" s="157" t="s">
        <v>153</v>
      </c>
      <c r="AU296" s="157" t="s">
        <v>80</v>
      </c>
      <c r="AV296" s="13" t="s">
        <v>80</v>
      </c>
      <c r="AW296" s="13" t="s">
        <v>32</v>
      </c>
      <c r="AX296" s="13" t="s">
        <v>78</v>
      </c>
      <c r="AY296" s="157" t="s">
        <v>132</v>
      </c>
    </row>
    <row r="297" spans="2:65" s="1" customFormat="1" ht="37.9" customHeight="1">
      <c r="B297" s="131"/>
      <c r="C297" s="132" t="s">
        <v>436</v>
      </c>
      <c r="D297" s="132" t="s">
        <v>134</v>
      </c>
      <c r="E297" s="133" t="s">
        <v>437</v>
      </c>
      <c r="F297" s="134" t="s">
        <v>438</v>
      </c>
      <c r="G297" s="135" t="s">
        <v>199</v>
      </c>
      <c r="H297" s="136">
        <v>199.49799999999999</v>
      </c>
      <c r="I297" s="137">
        <v>130</v>
      </c>
      <c r="J297" s="138">
        <f>ROUND(I297*H297,2)</f>
        <v>25934.74</v>
      </c>
      <c r="K297" s="134" t="s">
        <v>138</v>
      </c>
      <c r="L297" s="32"/>
      <c r="M297" s="139" t="s">
        <v>3</v>
      </c>
      <c r="N297" s="140" t="s">
        <v>42</v>
      </c>
      <c r="P297" s="141">
        <f>O297*H297</f>
        <v>0</v>
      </c>
      <c r="Q297" s="141">
        <v>0</v>
      </c>
      <c r="R297" s="141">
        <f>Q297*H297</f>
        <v>0</v>
      </c>
      <c r="S297" s="141">
        <v>0</v>
      </c>
      <c r="T297" s="142">
        <f>S297*H297</f>
        <v>0</v>
      </c>
      <c r="AR297" s="143" t="s">
        <v>139</v>
      </c>
      <c r="AT297" s="143" t="s">
        <v>134</v>
      </c>
      <c r="AU297" s="143" t="s">
        <v>80</v>
      </c>
      <c r="AY297" s="17" t="s">
        <v>132</v>
      </c>
      <c r="BE297" s="144">
        <f>IF(N297="základní",J297,0)</f>
        <v>25934.74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7" t="s">
        <v>78</v>
      </c>
      <c r="BK297" s="144">
        <f>ROUND(I297*H297,2)</f>
        <v>25934.74</v>
      </c>
      <c r="BL297" s="17" t="s">
        <v>139</v>
      </c>
      <c r="BM297" s="143" t="s">
        <v>562</v>
      </c>
    </row>
    <row r="298" spans="2:65" s="1" customFormat="1">
      <c r="B298" s="32"/>
      <c r="D298" s="145" t="s">
        <v>141</v>
      </c>
      <c r="F298" s="146" t="s">
        <v>440</v>
      </c>
      <c r="I298" s="147"/>
      <c r="L298" s="32"/>
      <c r="M298" s="148"/>
      <c r="T298" s="53"/>
      <c r="AT298" s="17" t="s">
        <v>141</v>
      </c>
      <c r="AU298" s="17" t="s">
        <v>80</v>
      </c>
    </row>
    <row r="299" spans="2:65" s="12" customFormat="1">
      <c r="B299" s="149"/>
      <c r="D299" s="150" t="s">
        <v>153</v>
      </c>
      <c r="E299" s="151" t="s">
        <v>3</v>
      </c>
      <c r="F299" s="152" t="s">
        <v>417</v>
      </c>
      <c r="H299" s="151" t="s">
        <v>3</v>
      </c>
      <c r="I299" s="153"/>
      <c r="L299" s="149"/>
      <c r="M299" s="154"/>
      <c r="T299" s="155"/>
      <c r="AT299" s="151" t="s">
        <v>153</v>
      </c>
      <c r="AU299" s="151" t="s">
        <v>80</v>
      </c>
      <c r="AV299" s="12" t="s">
        <v>78</v>
      </c>
      <c r="AW299" s="12" t="s">
        <v>32</v>
      </c>
      <c r="AX299" s="12" t="s">
        <v>71</v>
      </c>
      <c r="AY299" s="151" t="s">
        <v>132</v>
      </c>
    </row>
    <row r="300" spans="2:65" s="13" customFormat="1">
      <c r="B300" s="156"/>
      <c r="D300" s="150" t="s">
        <v>153</v>
      </c>
      <c r="E300" s="157" t="s">
        <v>3</v>
      </c>
      <c r="F300" s="158" t="s">
        <v>556</v>
      </c>
      <c r="H300" s="159">
        <v>184</v>
      </c>
      <c r="I300" s="160"/>
      <c r="L300" s="156"/>
      <c r="M300" s="161"/>
      <c r="T300" s="162"/>
      <c r="AT300" s="157" t="s">
        <v>153</v>
      </c>
      <c r="AU300" s="157" t="s">
        <v>80</v>
      </c>
      <c r="AV300" s="13" t="s">
        <v>80</v>
      </c>
      <c r="AW300" s="13" t="s">
        <v>32</v>
      </c>
      <c r="AX300" s="13" t="s">
        <v>71</v>
      </c>
      <c r="AY300" s="157" t="s">
        <v>132</v>
      </c>
    </row>
    <row r="301" spans="2:65" s="12" customFormat="1">
      <c r="B301" s="149"/>
      <c r="D301" s="150" t="s">
        <v>153</v>
      </c>
      <c r="E301" s="151" t="s">
        <v>3</v>
      </c>
      <c r="F301" s="152" t="s">
        <v>428</v>
      </c>
      <c r="H301" s="151" t="s">
        <v>3</v>
      </c>
      <c r="I301" s="153"/>
      <c r="L301" s="149"/>
      <c r="M301" s="154"/>
      <c r="T301" s="155"/>
      <c r="AT301" s="151" t="s">
        <v>153</v>
      </c>
      <c r="AU301" s="151" t="s">
        <v>80</v>
      </c>
      <c r="AV301" s="12" t="s">
        <v>78</v>
      </c>
      <c r="AW301" s="12" t="s">
        <v>32</v>
      </c>
      <c r="AX301" s="12" t="s">
        <v>71</v>
      </c>
      <c r="AY301" s="151" t="s">
        <v>132</v>
      </c>
    </row>
    <row r="302" spans="2:65" s="13" customFormat="1">
      <c r="B302" s="156"/>
      <c r="D302" s="150" t="s">
        <v>153</v>
      </c>
      <c r="E302" s="157" t="s">
        <v>3</v>
      </c>
      <c r="F302" s="158" t="s">
        <v>559</v>
      </c>
      <c r="H302" s="159">
        <v>12.558</v>
      </c>
      <c r="I302" s="160"/>
      <c r="L302" s="156"/>
      <c r="M302" s="161"/>
      <c r="T302" s="162"/>
      <c r="AT302" s="157" t="s">
        <v>153</v>
      </c>
      <c r="AU302" s="157" t="s">
        <v>80</v>
      </c>
      <c r="AV302" s="13" t="s">
        <v>80</v>
      </c>
      <c r="AW302" s="13" t="s">
        <v>32</v>
      </c>
      <c r="AX302" s="13" t="s">
        <v>71</v>
      </c>
      <c r="AY302" s="157" t="s">
        <v>132</v>
      </c>
    </row>
    <row r="303" spans="2:65" s="13" customFormat="1">
      <c r="B303" s="156"/>
      <c r="D303" s="150" t="s">
        <v>153</v>
      </c>
      <c r="E303" s="157" t="s">
        <v>3</v>
      </c>
      <c r="F303" s="158" t="s">
        <v>563</v>
      </c>
      <c r="H303" s="159">
        <v>2.94</v>
      </c>
      <c r="I303" s="160"/>
      <c r="L303" s="156"/>
      <c r="M303" s="161"/>
      <c r="T303" s="162"/>
      <c r="AT303" s="157" t="s">
        <v>153</v>
      </c>
      <c r="AU303" s="157" t="s">
        <v>80</v>
      </c>
      <c r="AV303" s="13" t="s">
        <v>80</v>
      </c>
      <c r="AW303" s="13" t="s">
        <v>32</v>
      </c>
      <c r="AX303" s="13" t="s">
        <v>71</v>
      </c>
      <c r="AY303" s="157" t="s">
        <v>132</v>
      </c>
    </row>
    <row r="304" spans="2:65" s="14" customFormat="1">
      <c r="B304" s="163"/>
      <c r="D304" s="150" t="s">
        <v>153</v>
      </c>
      <c r="E304" s="164" t="s">
        <v>3</v>
      </c>
      <c r="F304" s="165" t="s">
        <v>189</v>
      </c>
      <c r="H304" s="166">
        <v>199.49799999999999</v>
      </c>
      <c r="I304" s="167"/>
      <c r="L304" s="163"/>
      <c r="M304" s="168"/>
      <c r="T304" s="169"/>
      <c r="AT304" s="164" t="s">
        <v>153</v>
      </c>
      <c r="AU304" s="164" t="s">
        <v>80</v>
      </c>
      <c r="AV304" s="14" t="s">
        <v>139</v>
      </c>
      <c r="AW304" s="14" t="s">
        <v>32</v>
      </c>
      <c r="AX304" s="14" t="s">
        <v>78</v>
      </c>
      <c r="AY304" s="164" t="s">
        <v>132</v>
      </c>
    </row>
    <row r="305" spans="2:65" s="1" customFormat="1" ht="49.15" customHeight="1">
      <c r="B305" s="131"/>
      <c r="C305" s="132" t="s">
        <v>441</v>
      </c>
      <c r="D305" s="132" t="s">
        <v>134</v>
      </c>
      <c r="E305" s="133" t="s">
        <v>442</v>
      </c>
      <c r="F305" s="134" t="s">
        <v>443</v>
      </c>
      <c r="G305" s="135" t="s">
        <v>199</v>
      </c>
      <c r="H305" s="136">
        <v>2792.9720000000002</v>
      </c>
      <c r="I305" s="137">
        <v>2</v>
      </c>
      <c r="J305" s="138">
        <f>ROUND(I305*H305,2)</f>
        <v>5585.94</v>
      </c>
      <c r="K305" s="134" t="s">
        <v>138</v>
      </c>
      <c r="L305" s="32"/>
      <c r="M305" s="139" t="s">
        <v>3</v>
      </c>
      <c r="N305" s="140" t="s">
        <v>42</v>
      </c>
      <c r="P305" s="141">
        <f>O305*H305</f>
        <v>0</v>
      </c>
      <c r="Q305" s="141">
        <v>0</v>
      </c>
      <c r="R305" s="141">
        <f>Q305*H305</f>
        <v>0</v>
      </c>
      <c r="S305" s="141">
        <v>0</v>
      </c>
      <c r="T305" s="142">
        <f>S305*H305</f>
        <v>0</v>
      </c>
      <c r="AR305" s="143" t="s">
        <v>139</v>
      </c>
      <c r="AT305" s="143" t="s">
        <v>134</v>
      </c>
      <c r="AU305" s="143" t="s">
        <v>80</v>
      </c>
      <c r="AY305" s="17" t="s">
        <v>132</v>
      </c>
      <c r="BE305" s="144">
        <f>IF(N305="základní",J305,0)</f>
        <v>5585.94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7" t="s">
        <v>78</v>
      </c>
      <c r="BK305" s="144">
        <f>ROUND(I305*H305,2)</f>
        <v>5585.94</v>
      </c>
      <c r="BL305" s="17" t="s">
        <v>139</v>
      </c>
      <c r="BM305" s="143" t="s">
        <v>564</v>
      </c>
    </row>
    <row r="306" spans="2:65" s="1" customFormat="1">
      <c r="B306" s="32"/>
      <c r="D306" s="145" t="s">
        <v>141</v>
      </c>
      <c r="F306" s="146" t="s">
        <v>445</v>
      </c>
      <c r="I306" s="147"/>
      <c r="L306" s="32"/>
      <c r="M306" s="148"/>
      <c r="T306" s="53"/>
      <c r="AT306" s="17" t="s">
        <v>141</v>
      </c>
      <c r="AU306" s="17" t="s">
        <v>80</v>
      </c>
    </row>
    <row r="307" spans="2:65" s="13" customFormat="1">
      <c r="B307" s="156"/>
      <c r="D307" s="150" t="s">
        <v>153</v>
      </c>
      <c r="F307" s="158" t="s">
        <v>565</v>
      </c>
      <c r="H307" s="159">
        <v>2792.9720000000002</v>
      </c>
      <c r="I307" s="160"/>
      <c r="L307" s="156"/>
      <c r="M307" s="161"/>
      <c r="T307" s="162"/>
      <c r="AT307" s="157" t="s">
        <v>153</v>
      </c>
      <c r="AU307" s="157" t="s">
        <v>80</v>
      </c>
      <c r="AV307" s="13" t="s">
        <v>80</v>
      </c>
      <c r="AW307" s="13" t="s">
        <v>4</v>
      </c>
      <c r="AX307" s="13" t="s">
        <v>78</v>
      </c>
      <c r="AY307" s="157" t="s">
        <v>132</v>
      </c>
    </row>
    <row r="308" spans="2:65" s="11" customFormat="1" ht="22.9" customHeight="1">
      <c r="B308" s="119"/>
      <c r="D308" s="120" t="s">
        <v>70</v>
      </c>
      <c r="E308" s="129" t="s">
        <v>447</v>
      </c>
      <c r="F308" s="129" t="s">
        <v>448</v>
      </c>
      <c r="I308" s="122"/>
      <c r="J308" s="130">
        <f>BK308</f>
        <v>58431.24</v>
      </c>
      <c r="L308" s="119"/>
      <c r="M308" s="124"/>
      <c r="P308" s="125">
        <f>SUM(P309:P310)</f>
        <v>0</v>
      </c>
      <c r="R308" s="125">
        <f>SUM(R309:R310)</f>
        <v>0</v>
      </c>
      <c r="T308" s="126">
        <f>SUM(T309:T310)</f>
        <v>0</v>
      </c>
      <c r="AR308" s="120" t="s">
        <v>78</v>
      </c>
      <c r="AT308" s="127" t="s">
        <v>70</v>
      </c>
      <c r="AU308" s="127" t="s">
        <v>78</v>
      </c>
      <c r="AY308" s="120" t="s">
        <v>132</v>
      </c>
      <c r="BK308" s="128">
        <f>SUM(BK309:BK310)</f>
        <v>58431.24</v>
      </c>
    </row>
    <row r="309" spans="2:65" s="1" customFormat="1" ht="33" customHeight="1">
      <c r="B309" s="131"/>
      <c r="C309" s="132" t="s">
        <v>449</v>
      </c>
      <c r="D309" s="132" t="s">
        <v>134</v>
      </c>
      <c r="E309" s="133" t="s">
        <v>450</v>
      </c>
      <c r="F309" s="134" t="s">
        <v>451</v>
      </c>
      <c r="G309" s="135" t="s">
        <v>199</v>
      </c>
      <c r="H309" s="136">
        <v>324.61799999999999</v>
      </c>
      <c r="I309" s="137">
        <v>180</v>
      </c>
      <c r="J309" s="138">
        <f>ROUND(I309*H309,2)</f>
        <v>58431.24</v>
      </c>
      <c r="K309" s="134" t="s">
        <v>138</v>
      </c>
      <c r="L309" s="32"/>
      <c r="M309" s="139" t="s">
        <v>3</v>
      </c>
      <c r="N309" s="140" t="s">
        <v>42</v>
      </c>
      <c r="P309" s="141">
        <f>O309*H309</f>
        <v>0</v>
      </c>
      <c r="Q309" s="141">
        <v>0</v>
      </c>
      <c r="R309" s="141">
        <f>Q309*H309</f>
        <v>0</v>
      </c>
      <c r="S309" s="141">
        <v>0</v>
      </c>
      <c r="T309" s="142">
        <f>S309*H309</f>
        <v>0</v>
      </c>
      <c r="AR309" s="143" t="s">
        <v>139</v>
      </c>
      <c r="AT309" s="143" t="s">
        <v>134</v>
      </c>
      <c r="AU309" s="143" t="s">
        <v>80</v>
      </c>
      <c r="AY309" s="17" t="s">
        <v>132</v>
      </c>
      <c r="BE309" s="144">
        <f>IF(N309="základní",J309,0)</f>
        <v>58431.24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7" t="s">
        <v>78</v>
      </c>
      <c r="BK309" s="144">
        <f>ROUND(I309*H309,2)</f>
        <v>58431.24</v>
      </c>
      <c r="BL309" s="17" t="s">
        <v>139</v>
      </c>
      <c r="BM309" s="143" t="s">
        <v>566</v>
      </c>
    </row>
    <row r="310" spans="2:65" s="1" customFormat="1">
      <c r="B310" s="32"/>
      <c r="D310" s="145" t="s">
        <v>141</v>
      </c>
      <c r="F310" s="146" t="s">
        <v>453</v>
      </c>
      <c r="I310" s="147"/>
      <c r="L310" s="32"/>
      <c r="M310" s="148"/>
      <c r="T310" s="53"/>
      <c r="AT310" s="17" t="s">
        <v>141</v>
      </c>
      <c r="AU310" s="17" t="s">
        <v>80</v>
      </c>
    </row>
    <row r="311" spans="2:65" s="11" customFormat="1" ht="25.9" customHeight="1">
      <c r="B311" s="119"/>
      <c r="D311" s="120" t="s">
        <v>70</v>
      </c>
      <c r="E311" s="121" t="s">
        <v>454</v>
      </c>
      <c r="F311" s="121" t="s">
        <v>455</v>
      </c>
      <c r="I311" s="122"/>
      <c r="J311" s="123">
        <f>BK311</f>
        <v>81900</v>
      </c>
      <c r="L311" s="119"/>
      <c r="M311" s="124"/>
      <c r="P311" s="125">
        <f>P312</f>
        <v>0</v>
      </c>
      <c r="R311" s="125">
        <f>R312</f>
        <v>0.66500000000000004</v>
      </c>
      <c r="T311" s="126">
        <f>T312</f>
        <v>0</v>
      </c>
      <c r="AR311" s="120" t="s">
        <v>80</v>
      </c>
      <c r="AT311" s="127" t="s">
        <v>70</v>
      </c>
      <c r="AU311" s="127" t="s">
        <v>71</v>
      </c>
      <c r="AY311" s="120" t="s">
        <v>132</v>
      </c>
      <c r="BK311" s="128">
        <f>BK312</f>
        <v>81900</v>
      </c>
    </row>
    <row r="312" spans="2:65" s="11" customFormat="1" ht="22.9" customHeight="1">
      <c r="B312" s="119"/>
      <c r="D312" s="120" t="s">
        <v>70</v>
      </c>
      <c r="E312" s="129" t="s">
        <v>456</v>
      </c>
      <c r="F312" s="129" t="s">
        <v>457</v>
      </c>
      <c r="I312" s="122"/>
      <c r="J312" s="130">
        <f>BK312</f>
        <v>81900</v>
      </c>
      <c r="L312" s="119"/>
      <c r="M312" s="124"/>
      <c r="P312" s="125">
        <f>SUM(P313:P320)</f>
        <v>0</v>
      </c>
      <c r="R312" s="125">
        <f>SUM(R313:R320)</f>
        <v>0.66500000000000004</v>
      </c>
      <c r="T312" s="126">
        <f>SUM(T313:T320)</f>
        <v>0</v>
      </c>
      <c r="AR312" s="120" t="s">
        <v>80</v>
      </c>
      <c r="AT312" s="127" t="s">
        <v>70</v>
      </c>
      <c r="AU312" s="127" t="s">
        <v>78</v>
      </c>
      <c r="AY312" s="120" t="s">
        <v>132</v>
      </c>
      <c r="BK312" s="128">
        <f>SUM(BK313:BK320)</f>
        <v>81900</v>
      </c>
    </row>
    <row r="313" spans="2:65" s="1" customFormat="1" ht="24.2" customHeight="1">
      <c r="B313" s="131"/>
      <c r="C313" s="132" t="s">
        <v>458</v>
      </c>
      <c r="D313" s="132" t="s">
        <v>134</v>
      </c>
      <c r="E313" s="133" t="s">
        <v>459</v>
      </c>
      <c r="F313" s="134" t="s">
        <v>460</v>
      </c>
      <c r="G313" s="135" t="s">
        <v>250</v>
      </c>
      <c r="H313" s="136">
        <v>35</v>
      </c>
      <c r="I313" s="137">
        <v>2340</v>
      </c>
      <c r="J313" s="138">
        <f>ROUND(I313*H313,2)</f>
        <v>81900</v>
      </c>
      <c r="K313" s="134" t="s">
        <v>3</v>
      </c>
      <c r="L313" s="32"/>
      <c r="M313" s="139" t="s">
        <v>3</v>
      </c>
      <c r="N313" s="140" t="s">
        <v>42</v>
      </c>
      <c r="P313" s="141">
        <f>O313*H313</f>
        <v>0</v>
      </c>
      <c r="Q313" s="141">
        <v>1.9E-2</v>
      </c>
      <c r="R313" s="141">
        <f>Q313*H313</f>
        <v>0.66500000000000004</v>
      </c>
      <c r="S313" s="141">
        <v>0</v>
      </c>
      <c r="T313" s="142">
        <f>S313*H313</f>
        <v>0</v>
      </c>
      <c r="AR313" s="143" t="s">
        <v>227</v>
      </c>
      <c r="AT313" s="143" t="s">
        <v>134</v>
      </c>
      <c r="AU313" s="143" t="s">
        <v>80</v>
      </c>
      <c r="AY313" s="17" t="s">
        <v>132</v>
      </c>
      <c r="BE313" s="144">
        <f>IF(N313="základní",J313,0)</f>
        <v>81900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7" t="s">
        <v>78</v>
      </c>
      <c r="BK313" s="144">
        <f>ROUND(I313*H313,2)</f>
        <v>81900</v>
      </c>
      <c r="BL313" s="17" t="s">
        <v>227</v>
      </c>
      <c r="BM313" s="143" t="s">
        <v>567</v>
      </c>
    </row>
    <row r="314" spans="2:65" s="12" customFormat="1">
      <c r="B314" s="149"/>
      <c r="D314" s="150" t="s">
        <v>153</v>
      </c>
      <c r="E314" s="151" t="s">
        <v>3</v>
      </c>
      <c r="F314" s="152" t="s">
        <v>207</v>
      </c>
      <c r="H314" s="151" t="s">
        <v>3</v>
      </c>
      <c r="I314" s="153"/>
      <c r="L314" s="149"/>
      <c r="M314" s="154"/>
      <c r="T314" s="155"/>
      <c r="AT314" s="151" t="s">
        <v>153</v>
      </c>
      <c r="AU314" s="151" t="s">
        <v>80</v>
      </c>
      <c r="AV314" s="12" t="s">
        <v>78</v>
      </c>
      <c r="AW314" s="12" t="s">
        <v>32</v>
      </c>
      <c r="AX314" s="12" t="s">
        <v>71</v>
      </c>
      <c r="AY314" s="151" t="s">
        <v>132</v>
      </c>
    </row>
    <row r="315" spans="2:65" s="12" customFormat="1">
      <c r="B315" s="149"/>
      <c r="D315" s="150" t="s">
        <v>153</v>
      </c>
      <c r="E315" s="151" t="s">
        <v>3</v>
      </c>
      <c r="F315" s="152" t="s">
        <v>401</v>
      </c>
      <c r="H315" s="151" t="s">
        <v>3</v>
      </c>
      <c r="I315" s="153"/>
      <c r="L315" s="149"/>
      <c r="M315" s="154"/>
      <c r="T315" s="155"/>
      <c r="AT315" s="151" t="s">
        <v>153</v>
      </c>
      <c r="AU315" s="151" t="s">
        <v>80</v>
      </c>
      <c r="AV315" s="12" t="s">
        <v>78</v>
      </c>
      <c r="AW315" s="12" t="s">
        <v>32</v>
      </c>
      <c r="AX315" s="12" t="s">
        <v>71</v>
      </c>
      <c r="AY315" s="151" t="s">
        <v>132</v>
      </c>
    </row>
    <row r="316" spans="2:65" s="12" customFormat="1" ht="33.75">
      <c r="B316" s="149"/>
      <c r="D316" s="150" t="s">
        <v>153</v>
      </c>
      <c r="E316" s="151" t="s">
        <v>3</v>
      </c>
      <c r="F316" s="152" t="s">
        <v>568</v>
      </c>
      <c r="H316" s="151" t="s">
        <v>3</v>
      </c>
      <c r="I316" s="153"/>
      <c r="L316" s="149"/>
      <c r="M316" s="154"/>
      <c r="T316" s="155"/>
      <c r="AT316" s="151" t="s">
        <v>153</v>
      </c>
      <c r="AU316" s="151" t="s">
        <v>80</v>
      </c>
      <c r="AV316" s="12" t="s">
        <v>78</v>
      </c>
      <c r="AW316" s="12" t="s">
        <v>32</v>
      </c>
      <c r="AX316" s="12" t="s">
        <v>71</v>
      </c>
      <c r="AY316" s="151" t="s">
        <v>132</v>
      </c>
    </row>
    <row r="317" spans="2:65" s="12" customFormat="1" ht="22.5">
      <c r="B317" s="149"/>
      <c r="D317" s="150" t="s">
        <v>153</v>
      </c>
      <c r="E317" s="151" t="s">
        <v>3</v>
      </c>
      <c r="F317" s="152" t="s">
        <v>463</v>
      </c>
      <c r="H317" s="151" t="s">
        <v>3</v>
      </c>
      <c r="I317" s="153"/>
      <c r="L317" s="149"/>
      <c r="M317" s="154"/>
      <c r="T317" s="155"/>
      <c r="AT317" s="151" t="s">
        <v>153</v>
      </c>
      <c r="AU317" s="151" t="s">
        <v>80</v>
      </c>
      <c r="AV317" s="12" t="s">
        <v>78</v>
      </c>
      <c r="AW317" s="12" t="s">
        <v>32</v>
      </c>
      <c r="AX317" s="12" t="s">
        <v>71</v>
      </c>
      <c r="AY317" s="151" t="s">
        <v>132</v>
      </c>
    </row>
    <row r="318" spans="2:65" s="12" customFormat="1" ht="22.5">
      <c r="B318" s="149"/>
      <c r="D318" s="150" t="s">
        <v>153</v>
      </c>
      <c r="E318" s="151" t="s">
        <v>3</v>
      </c>
      <c r="F318" s="152" t="s">
        <v>464</v>
      </c>
      <c r="H318" s="151" t="s">
        <v>3</v>
      </c>
      <c r="I318" s="153"/>
      <c r="L318" s="149"/>
      <c r="M318" s="154"/>
      <c r="T318" s="155"/>
      <c r="AT318" s="151" t="s">
        <v>153</v>
      </c>
      <c r="AU318" s="151" t="s">
        <v>80</v>
      </c>
      <c r="AV318" s="12" t="s">
        <v>78</v>
      </c>
      <c r="AW318" s="12" t="s">
        <v>32</v>
      </c>
      <c r="AX318" s="12" t="s">
        <v>71</v>
      </c>
      <c r="AY318" s="151" t="s">
        <v>132</v>
      </c>
    </row>
    <row r="319" spans="2:65" s="12" customFormat="1">
      <c r="B319" s="149"/>
      <c r="D319" s="150" t="s">
        <v>153</v>
      </c>
      <c r="E319" s="151" t="s">
        <v>3</v>
      </c>
      <c r="F319" s="152" t="s">
        <v>465</v>
      </c>
      <c r="H319" s="151" t="s">
        <v>3</v>
      </c>
      <c r="I319" s="153"/>
      <c r="L319" s="149"/>
      <c r="M319" s="154"/>
      <c r="T319" s="155"/>
      <c r="AT319" s="151" t="s">
        <v>153</v>
      </c>
      <c r="AU319" s="151" t="s">
        <v>80</v>
      </c>
      <c r="AV319" s="12" t="s">
        <v>78</v>
      </c>
      <c r="AW319" s="12" t="s">
        <v>32</v>
      </c>
      <c r="AX319" s="12" t="s">
        <v>71</v>
      </c>
      <c r="AY319" s="151" t="s">
        <v>132</v>
      </c>
    </row>
    <row r="320" spans="2:65" s="13" customFormat="1">
      <c r="B320" s="156"/>
      <c r="D320" s="150" t="s">
        <v>153</v>
      </c>
      <c r="E320" s="157" t="s">
        <v>3</v>
      </c>
      <c r="F320" s="158" t="s">
        <v>569</v>
      </c>
      <c r="H320" s="159">
        <v>35</v>
      </c>
      <c r="I320" s="160"/>
      <c r="L320" s="156"/>
      <c r="M320" s="180"/>
      <c r="N320" s="181"/>
      <c r="O320" s="181"/>
      <c r="P320" s="181"/>
      <c r="Q320" s="181"/>
      <c r="R320" s="181"/>
      <c r="S320" s="181"/>
      <c r="T320" s="182"/>
      <c r="AT320" s="157" t="s">
        <v>153</v>
      </c>
      <c r="AU320" s="157" t="s">
        <v>80</v>
      </c>
      <c r="AV320" s="13" t="s">
        <v>80</v>
      </c>
      <c r="AW320" s="13" t="s">
        <v>32</v>
      </c>
      <c r="AX320" s="13" t="s">
        <v>78</v>
      </c>
      <c r="AY320" s="157" t="s">
        <v>132</v>
      </c>
    </row>
    <row r="321" spans="2:12" s="1" customFormat="1" ht="6.95" customHeight="1">
      <c r="B321" s="41"/>
      <c r="C321" s="42"/>
      <c r="D321" s="42"/>
      <c r="E321" s="42"/>
      <c r="F321" s="42"/>
      <c r="G321" s="42"/>
      <c r="H321" s="42"/>
      <c r="I321" s="42"/>
      <c r="J321" s="42"/>
      <c r="K321" s="42"/>
      <c r="L321" s="32"/>
    </row>
  </sheetData>
  <autoFilter ref="C94:K320" xr:uid="{00000000-0009-0000-0000-000002000000}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 xr:uid="{00000000-0004-0000-0200-000000000000}"/>
    <hyperlink ref="F101" r:id="rId2" xr:uid="{00000000-0004-0000-0200-000001000000}"/>
    <hyperlink ref="F103" r:id="rId3" xr:uid="{00000000-0004-0000-0200-000002000000}"/>
    <hyperlink ref="F107" r:id="rId4" xr:uid="{00000000-0004-0000-0200-000003000000}"/>
    <hyperlink ref="F111" r:id="rId5" xr:uid="{00000000-0004-0000-0200-000004000000}"/>
    <hyperlink ref="F113" r:id="rId6" xr:uid="{00000000-0004-0000-0200-000005000000}"/>
    <hyperlink ref="F115" r:id="rId7" xr:uid="{00000000-0004-0000-0200-000006000000}"/>
    <hyperlink ref="F117" r:id="rId8" xr:uid="{00000000-0004-0000-0200-000007000000}"/>
    <hyperlink ref="F119" r:id="rId9" xr:uid="{00000000-0004-0000-0200-000008000000}"/>
    <hyperlink ref="F124" r:id="rId10" xr:uid="{00000000-0004-0000-0200-000009000000}"/>
    <hyperlink ref="F127" r:id="rId11" xr:uid="{00000000-0004-0000-0200-00000A000000}"/>
    <hyperlink ref="F130" r:id="rId12" xr:uid="{00000000-0004-0000-0200-00000B000000}"/>
    <hyperlink ref="F142" r:id="rId13" xr:uid="{00000000-0004-0000-0200-00000C000000}"/>
    <hyperlink ref="F146" r:id="rId14" xr:uid="{00000000-0004-0000-0200-00000D000000}"/>
    <hyperlink ref="F151" r:id="rId15" xr:uid="{00000000-0004-0000-0200-00000E000000}"/>
    <hyperlink ref="F164" r:id="rId16" xr:uid="{00000000-0004-0000-0200-00000F000000}"/>
    <hyperlink ref="F172" r:id="rId17" xr:uid="{00000000-0004-0000-0200-000010000000}"/>
    <hyperlink ref="F176" r:id="rId18" xr:uid="{00000000-0004-0000-0200-000011000000}"/>
    <hyperlink ref="F178" r:id="rId19" xr:uid="{00000000-0004-0000-0200-000012000000}"/>
    <hyperlink ref="F186" r:id="rId20" xr:uid="{00000000-0004-0000-0200-000013000000}"/>
    <hyperlink ref="F192" r:id="rId21" xr:uid="{00000000-0004-0000-0200-000014000000}"/>
    <hyperlink ref="F198" r:id="rId22" xr:uid="{00000000-0004-0000-0200-000015000000}"/>
    <hyperlink ref="F205" r:id="rId23" xr:uid="{00000000-0004-0000-0200-000016000000}"/>
    <hyperlink ref="F207" r:id="rId24" xr:uid="{00000000-0004-0000-0200-000017000000}"/>
    <hyperlink ref="F209" r:id="rId25" xr:uid="{00000000-0004-0000-0200-000018000000}"/>
    <hyperlink ref="F215" r:id="rId26" xr:uid="{00000000-0004-0000-0200-000019000000}"/>
    <hyperlink ref="F217" r:id="rId27" xr:uid="{00000000-0004-0000-0200-00001A000000}"/>
    <hyperlink ref="F219" r:id="rId28" xr:uid="{00000000-0004-0000-0200-00001B000000}"/>
    <hyperlink ref="F226" r:id="rId29" xr:uid="{00000000-0004-0000-0200-00001C000000}"/>
    <hyperlink ref="F230" r:id="rId30" xr:uid="{00000000-0004-0000-0200-00001D000000}"/>
    <hyperlink ref="F234" r:id="rId31" xr:uid="{00000000-0004-0000-0200-00001E000000}"/>
    <hyperlink ref="F239" r:id="rId32" xr:uid="{00000000-0004-0000-0200-00001F000000}"/>
    <hyperlink ref="F245" r:id="rId33" xr:uid="{00000000-0004-0000-0200-000020000000}"/>
    <hyperlink ref="F250" r:id="rId34" xr:uid="{00000000-0004-0000-0200-000021000000}"/>
    <hyperlink ref="F254" r:id="rId35" xr:uid="{00000000-0004-0000-0200-000022000000}"/>
    <hyperlink ref="F259" r:id="rId36" xr:uid="{00000000-0004-0000-0200-000023000000}"/>
    <hyperlink ref="F269" r:id="rId37" xr:uid="{00000000-0004-0000-0200-000024000000}"/>
    <hyperlink ref="F280" r:id="rId38" xr:uid="{00000000-0004-0000-0200-000025000000}"/>
    <hyperlink ref="F284" r:id="rId39" xr:uid="{00000000-0004-0000-0200-000026000000}"/>
    <hyperlink ref="F288" r:id="rId40" xr:uid="{00000000-0004-0000-0200-000027000000}"/>
    <hyperlink ref="F294" r:id="rId41" xr:uid="{00000000-0004-0000-0200-000028000000}"/>
    <hyperlink ref="F298" r:id="rId42" xr:uid="{00000000-0004-0000-0200-000029000000}"/>
    <hyperlink ref="F306" r:id="rId43" xr:uid="{00000000-0004-0000-0200-00002A000000}"/>
    <hyperlink ref="F310" r:id="rId44" xr:uid="{00000000-0004-0000-0200-00002B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45"/>
  <headerFooter>
    <oddFooter>&amp;CStrana &amp;P z &amp;N</oddFooter>
  </headerFooter>
  <drawing r:id="rId4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20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1" t="s">
        <v>6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5" customHeight="1">
      <c r="B4" s="20"/>
      <c r="D4" s="21" t="s">
        <v>98</v>
      </c>
      <c r="L4" s="20"/>
      <c r="M4" s="90" t="s">
        <v>11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17</v>
      </c>
      <c r="L6" s="20"/>
    </row>
    <row r="7" spans="2:46" ht="16.5" customHeight="1">
      <c r="B7" s="20"/>
      <c r="E7" s="314" t="str">
        <f>'Rekapitulace stavby'!K6</f>
        <v>OPRAVA POVODŇOVÝCH ŠKOD VERNÍŘOVICE</v>
      </c>
      <c r="F7" s="315"/>
      <c r="G7" s="315"/>
      <c r="H7" s="315"/>
      <c r="L7" s="20"/>
    </row>
    <row r="8" spans="2:46" ht="12" customHeight="1">
      <c r="B8" s="20"/>
      <c r="D8" s="27" t="s">
        <v>99</v>
      </c>
      <c r="L8" s="20"/>
    </row>
    <row r="9" spans="2:46" s="1" customFormat="1" ht="16.5" customHeight="1">
      <c r="B9" s="32"/>
      <c r="E9" s="314" t="s">
        <v>100</v>
      </c>
      <c r="F9" s="313"/>
      <c r="G9" s="313"/>
      <c r="H9" s="313"/>
      <c r="L9" s="32"/>
    </row>
    <row r="10" spans="2:46" s="1" customFormat="1" ht="12" customHeight="1">
      <c r="B10" s="32"/>
      <c r="D10" s="27" t="s">
        <v>101</v>
      </c>
      <c r="L10" s="32"/>
    </row>
    <row r="11" spans="2:46" s="1" customFormat="1" ht="16.5" customHeight="1">
      <c r="B11" s="32"/>
      <c r="E11" s="304" t="s">
        <v>570</v>
      </c>
      <c r="F11" s="313"/>
      <c r="G11" s="313"/>
      <c r="H11" s="31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19</v>
      </c>
      <c r="F13" s="25" t="s">
        <v>3</v>
      </c>
      <c r="I13" s="27" t="s">
        <v>20</v>
      </c>
      <c r="J13" s="25" t="s">
        <v>3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19. 4. 2025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3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3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29</v>
      </c>
      <c r="I19" s="27" t="s">
        <v>26</v>
      </c>
      <c r="J19" s="28" t="str">
        <f>'Rekapitulace stavby'!AN13</f>
        <v>10726284</v>
      </c>
      <c r="L19" s="32"/>
    </row>
    <row r="20" spans="2:12" s="1" customFormat="1" ht="18" customHeight="1">
      <c r="B20" s="32"/>
      <c r="E20" s="316" t="str">
        <f>'Rekapitulace stavby'!E14</f>
        <v>TALPA-VHS, s.r.o.</v>
      </c>
      <c r="F20" s="283"/>
      <c r="G20" s="283"/>
      <c r="H20" s="283"/>
      <c r="I20" s="27" t="s">
        <v>28</v>
      </c>
      <c r="J20" s="28" t="str">
        <f>'Rekapitulace stavby'!AN14</f>
        <v>CZ10726284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26</v>
      </c>
      <c r="J22" s="25" t="s">
        <v>3</v>
      </c>
      <c r="L22" s="32"/>
    </row>
    <row r="23" spans="2:12" s="1" customFormat="1" ht="18" customHeight="1">
      <c r="B23" s="32"/>
      <c r="E23" s="25" t="s">
        <v>31</v>
      </c>
      <c r="I23" s="27" t="s">
        <v>28</v>
      </c>
      <c r="J23" s="25" t="s">
        <v>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26</v>
      </c>
      <c r="J25" s="25" t="s">
        <v>3</v>
      </c>
      <c r="L25" s="32"/>
    </row>
    <row r="26" spans="2:12" s="1" customFormat="1" ht="18" customHeight="1">
      <c r="B26" s="32"/>
      <c r="E26" s="25" t="s">
        <v>34</v>
      </c>
      <c r="I26" s="27" t="s">
        <v>28</v>
      </c>
      <c r="J26" s="25" t="s">
        <v>3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1"/>
      <c r="E29" s="287" t="s">
        <v>3</v>
      </c>
      <c r="F29" s="287"/>
      <c r="G29" s="287"/>
      <c r="H29" s="287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37</v>
      </c>
      <c r="J32" s="63">
        <f>ROUND(J95, 2)</f>
        <v>5134023.3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5" customHeight="1">
      <c r="B35" s="32"/>
      <c r="D35" s="52" t="s">
        <v>41</v>
      </c>
      <c r="E35" s="27" t="s">
        <v>42</v>
      </c>
      <c r="F35" s="83">
        <f>ROUND((SUM(BE95:BE319)),  2)</f>
        <v>5134023.3</v>
      </c>
      <c r="I35" s="93">
        <v>0.21</v>
      </c>
      <c r="J35" s="83">
        <f>ROUND(((SUM(BE95:BE319))*I35),  2)</f>
        <v>1078144.8899999999</v>
      </c>
      <c r="L35" s="32"/>
    </row>
    <row r="36" spans="2:12" s="1" customFormat="1" ht="14.45" customHeight="1">
      <c r="B36" s="32"/>
      <c r="E36" s="27" t="s">
        <v>43</v>
      </c>
      <c r="F36" s="83">
        <f>ROUND((SUM(BF95:BF319)),  2)</f>
        <v>0</v>
      </c>
      <c r="I36" s="93">
        <v>0.12</v>
      </c>
      <c r="J36" s="83">
        <f>ROUND(((SUM(BF95:BF319))*I36),  2)</f>
        <v>0</v>
      </c>
      <c r="L36" s="32"/>
    </row>
    <row r="37" spans="2:12" s="1" customFormat="1" ht="14.45" hidden="1" customHeight="1">
      <c r="B37" s="32"/>
      <c r="E37" s="27" t="s">
        <v>44</v>
      </c>
      <c r="F37" s="83">
        <f>ROUND((SUM(BG95:BG319)),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7" t="s">
        <v>45</v>
      </c>
      <c r="F38" s="83">
        <f>ROUND((SUM(BH95:BH319)),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7" t="s">
        <v>46</v>
      </c>
      <c r="F39" s="83">
        <f>ROUND((SUM(BI95:BI319)),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98">
        <f>SUM(J32:J39)</f>
        <v>6212168.1899999995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1" t="s">
        <v>103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7" t="s">
        <v>17</v>
      </c>
      <c r="L49" s="32"/>
    </row>
    <row r="50" spans="2:47" s="1" customFormat="1" ht="16.5" customHeight="1">
      <c r="B50" s="32"/>
      <c r="E50" s="314" t="str">
        <f>E7</f>
        <v>OPRAVA POVODŇOVÝCH ŠKOD VERNÍŘOVICE</v>
      </c>
      <c r="F50" s="315"/>
      <c r="G50" s="315"/>
      <c r="H50" s="315"/>
      <c r="L50" s="32"/>
    </row>
    <row r="51" spans="2:47" ht="12" customHeight="1">
      <c r="B51" s="20"/>
      <c r="C51" s="27" t="s">
        <v>99</v>
      </c>
      <c r="L51" s="20"/>
    </row>
    <row r="52" spans="2:47" s="1" customFormat="1" ht="16.5" customHeight="1">
      <c r="B52" s="32"/>
      <c r="E52" s="314" t="s">
        <v>100</v>
      </c>
      <c r="F52" s="313"/>
      <c r="G52" s="313"/>
      <c r="H52" s="313"/>
      <c r="L52" s="32"/>
    </row>
    <row r="53" spans="2:47" s="1" customFormat="1" ht="12" customHeight="1">
      <c r="B53" s="32"/>
      <c r="C53" s="27" t="s">
        <v>101</v>
      </c>
      <c r="L53" s="32"/>
    </row>
    <row r="54" spans="2:47" s="1" customFormat="1" ht="16.5" customHeight="1">
      <c r="B54" s="32"/>
      <c r="E54" s="304" t="str">
        <f>E11</f>
        <v>SO 03 - Obnova opěrné zdi v ř.km 9,086-9,180</v>
      </c>
      <c r="F54" s="313"/>
      <c r="G54" s="313"/>
      <c r="H54" s="313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Vernířovice</v>
      </c>
      <c r="I56" s="27" t="s">
        <v>23</v>
      </c>
      <c r="J56" s="49" t="str">
        <f>IF(J14="","",J14)</f>
        <v>19. 4. 2025</v>
      </c>
      <c r="L56" s="32"/>
    </row>
    <row r="57" spans="2:47" s="1" customFormat="1" ht="6.95" customHeight="1">
      <c r="B57" s="32"/>
      <c r="L57" s="32"/>
    </row>
    <row r="58" spans="2:47" s="1" customFormat="1" ht="40.15" customHeight="1">
      <c r="B58" s="32"/>
      <c r="C58" s="27" t="s">
        <v>25</v>
      </c>
      <c r="F58" s="25" t="str">
        <f>E17</f>
        <v>Obec Vernířovice</v>
      </c>
      <c r="I58" s="27" t="s">
        <v>30</v>
      </c>
      <c r="J58" s="30" t="str">
        <f>E23</f>
        <v>Vodohospodářský rozvoj a výstavby, a.s. Praha</v>
      </c>
      <c r="L58" s="32"/>
    </row>
    <row r="59" spans="2:47" s="1" customFormat="1" ht="15.2" customHeight="1">
      <c r="B59" s="32"/>
      <c r="C59" s="27" t="s">
        <v>29</v>
      </c>
      <c r="F59" s="25" t="str">
        <f>IF(E20="","",E20)</f>
        <v>TALPA-VHS, s.r.o.</v>
      </c>
      <c r="I59" s="27" t="s">
        <v>33</v>
      </c>
      <c r="J59" s="30" t="str">
        <f>E26</f>
        <v>M. Morská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104</v>
      </c>
      <c r="D61" s="94"/>
      <c r="E61" s="94"/>
      <c r="F61" s="94"/>
      <c r="G61" s="94"/>
      <c r="H61" s="94"/>
      <c r="I61" s="94"/>
      <c r="J61" s="101" t="s">
        <v>105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69</v>
      </c>
      <c r="J63" s="63">
        <f>J95</f>
        <v>5134023.3</v>
      </c>
      <c r="L63" s="32"/>
      <c r="AU63" s="17" t="s">
        <v>106</v>
      </c>
    </row>
    <row r="64" spans="2:47" s="8" customFormat="1" ht="24.95" customHeight="1">
      <c r="B64" s="103"/>
      <c r="D64" s="104" t="s">
        <v>107</v>
      </c>
      <c r="E64" s="105"/>
      <c r="F64" s="105"/>
      <c r="G64" s="105"/>
      <c r="H64" s="105"/>
      <c r="I64" s="105"/>
      <c r="J64" s="106">
        <f>J96</f>
        <v>4935123.3</v>
      </c>
      <c r="L64" s="103"/>
    </row>
    <row r="65" spans="2:12" s="9" customFormat="1" ht="19.899999999999999" customHeight="1">
      <c r="B65" s="107"/>
      <c r="D65" s="108" t="s">
        <v>108</v>
      </c>
      <c r="E65" s="109"/>
      <c r="F65" s="109"/>
      <c r="G65" s="109"/>
      <c r="H65" s="109"/>
      <c r="I65" s="109"/>
      <c r="J65" s="110">
        <f>J97</f>
        <v>515243.23</v>
      </c>
      <c r="L65" s="107"/>
    </row>
    <row r="66" spans="2:12" s="9" customFormat="1" ht="19.899999999999999" customHeight="1">
      <c r="B66" s="107"/>
      <c r="D66" s="108" t="s">
        <v>109</v>
      </c>
      <c r="E66" s="109"/>
      <c r="F66" s="109"/>
      <c r="G66" s="109"/>
      <c r="H66" s="109"/>
      <c r="I66" s="109"/>
      <c r="J66" s="110">
        <f>J141</f>
        <v>3178999.52</v>
      </c>
      <c r="L66" s="107"/>
    </row>
    <row r="67" spans="2:12" s="9" customFormat="1" ht="19.899999999999999" customHeight="1">
      <c r="B67" s="107"/>
      <c r="D67" s="108" t="s">
        <v>110</v>
      </c>
      <c r="E67" s="109"/>
      <c r="F67" s="109"/>
      <c r="G67" s="109"/>
      <c r="H67" s="109"/>
      <c r="I67" s="109"/>
      <c r="J67" s="110">
        <f>J183</f>
        <v>268250</v>
      </c>
      <c r="L67" s="107"/>
    </row>
    <row r="68" spans="2:12" s="9" customFormat="1" ht="19.899999999999999" customHeight="1">
      <c r="B68" s="107"/>
      <c r="D68" s="108" t="s">
        <v>111</v>
      </c>
      <c r="E68" s="109"/>
      <c r="F68" s="109"/>
      <c r="G68" s="109"/>
      <c r="H68" s="109"/>
      <c r="I68" s="109"/>
      <c r="J68" s="110">
        <f>J202</f>
        <v>141338.70000000001</v>
      </c>
      <c r="L68" s="107"/>
    </row>
    <row r="69" spans="2:12" s="9" customFormat="1" ht="19.899999999999999" customHeight="1">
      <c r="B69" s="107"/>
      <c r="D69" s="108" t="s">
        <v>112</v>
      </c>
      <c r="E69" s="109"/>
      <c r="F69" s="109"/>
      <c r="G69" s="109"/>
      <c r="H69" s="109"/>
      <c r="I69" s="109"/>
      <c r="J69" s="110">
        <f>J223</f>
        <v>487141.8</v>
      </c>
      <c r="L69" s="107"/>
    </row>
    <row r="70" spans="2:12" s="9" customFormat="1" ht="19.899999999999999" customHeight="1">
      <c r="B70" s="107"/>
      <c r="D70" s="108" t="s">
        <v>113</v>
      </c>
      <c r="E70" s="109"/>
      <c r="F70" s="109"/>
      <c r="G70" s="109"/>
      <c r="H70" s="109"/>
      <c r="I70" s="109"/>
      <c r="J70" s="110">
        <f>J277</f>
        <v>233677.75</v>
      </c>
      <c r="L70" s="107"/>
    </row>
    <row r="71" spans="2:12" s="9" customFormat="1" ht="19.899999999999999" customHeight="1">
      <c r="B71" s="107"/>
      <c r="D71" s="108" t="s">
        <v>114</v>
      </c>
      <c r="E71" s="109"/>
      <c r="F71" s="109"/>
      <c r="G71" s="109"/>
      <c r="H71" s="109"/>
      <c r="I71" s="109"/>
      <c r="J71" s="110">
        <f>J307</f>
        <v>110472.3</v>
      </c>
      <c r="L71" s="107"/>
    </row>
    <row r="72" spans="2:12" s="8" customFormat="1" ht="24.95" customHeight="1">
      <c r="B72" s="103"/>
      <c r="D72" s="104" t="s">
        <v>115</v>
      </c>
      <c r="E72" s="105"/>
      <c r="F72" s="105"/>
      <c r="G72" s="105"/>
      <c r="H72" s="105"/>
      <c r="I72" s="105"/>
      <c r="J72" s="106">
        <f>J310</f>
        <v>198900</v>
      </c>
      <c r="L72" s="103"/>
    </row>
    <row r="73" spans="2:12" s="9" customFormat="1" ht="19.899999999999999" customHeight="1">
      <c r="B73" s="107"/>
      <c r="D73" s="108" t="s">
        <v>116</v>
      </c>
      <c r="E73" s="109"/>
      <c r="F73" s="109"/>
      <c r="G73" s="109"/>
      <c r="H73" s="109"/>
      <c r="I73" s="109"/>
      <c r="J73" s="110">
        <f>J311</f>
        <v>198900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1" t="s">
        <v>117</v>
      </c>
      <c r="L80" s="32"/>
    </row>
    <row r="81" spans="2:63" s="1" customFormat="1" ht="6.95" customHeight="1">
      <c r="B81" s="32"/>
      <c r="L81" s="32"/>
    </row>
    <row r="82" spans="2:63" s="1" customFormat="1" ht="12" customHeight="1">
      <c r="B82" s="32"/>
      <c r="C82" s="27" t="s">
        <v>17</v>
      </c>
      <c r="L82" s="32"/>
    </row>
    <row r="83" spans="2:63" s="1" customFormat="1" ht="16.5" customHeight="1">
      <c r="B83" s="32"/>
      <c r="E83" s="314" t="str">
        <f>E7</f>
        <v>OPRAVA POVODŇOVÝCH ŠKOD VERNÍŘOVICE</v>
      </c>
      <c r="F83" s="315"/>
      <c r="G83" s="315"/>
      <c r="H83" s="315"/>
      <c r="L83" s="32"/>
    </row>
    <row r="84" spans="2:63" ht="12" customHeight="1">
      <c r="B84" s="20"/>
      <c r="C84" s="27" t="s">
        <v>99</v>
      </c>
      <c r="L84" s="20"/>
    </row>
    <row r="85" spans="2:63" s="1" customFormat="1" ht="16.5" customHeight="1">
      <c r="B85" s="32"/>
      <c r="E85" s="314" t="s">
        <v>100</v>
      </c>
      <c r="F85" s="313"/>
      <c r="G85" s="313"/>
      <c r="H85" s="313"/>
      <c r="L85" s="32"/>
    </row>
    <row r="86" spans="2:63" s="1" customFormat="1" ht="12" customHeight="1">
      <c r="B86" s="32"/>
      <c r="C86" s="27" t="s">
        <v>101</v>
      </c>
      <c r="L86" s="32"/>
    </row>
    <row r="87" spans="2:63" s="1" customFormat="1" ht="16.5" customHeight="1">
      <c r="B87" s="32"/>
      <c r="E87" s="304" t="str">
        <f>E11</f>
        <v>SO 03 - Obnova opěrné zdi v ř.km 9,086-9,180</v>
      </c>
      <c r="F87" s="313"/>
      <c r="G87" s="313"/>
      <c r="H87" s="313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7" t="s">
        <v>21</v>
      </c>
      <c r="F89" s="25" t="str">
        <f>F14</f>
        <v>Vernířovice</v>
      </c>
      <c r="I89" s="27" t="s">
        <v>23</v>
      </c>
      <c r="J89" s="49" t="str">
        <f>IF(J14="","",J14)</f>
        <v>19. 4. 2025</v>
      </c>
      <c r="L89" s="32"/>
    </row>
    <row r="90" spans="2:63" s="1" customFormat="1" ht="6.95" customHeight="1">
      <c r="B90" s="32"/>
      <c r="L90" s="32"/>
    </row>
    <row r="91" spans="2:63" s="1" customFormat="1" ht="40.15" customHeight="1">
      <c r="B91" s="32"/>
      <c r="C91" s="27" t="s">
        <v>25</v>
      </c>
      <c r="F91" s="25" t="str">
        <f>E17</f>
        <v>Obec Vernířovice</v>
      </c>
      <c r="I91" s="27" t="s">
        <v>30</v>
      </c>
      <c r="J91" s="30" t="str">
        <f>E23</f>
        <v>Vodohospodářský rozvoj a výstavby, a.s. Praha</v>
      </c>
      <c r="L91" s="32"/>
    </row>
    <row r="92" spans="2:63" s="1" customFormat="1" ht="15.2" customHeight="1">
      <c r="B92" s="32"/>
      <c r="C92" s="27" t="s">
        <v>29</v>
      </c>
      <c r="F92" s="25" t="str">
        <f>IF(E20="","",E20)</f>
        <v>TALPA-VHS, s.r.o.</v>
      </c>
      <c r="I92" s="27" t="s">
        <v>33</v>
      </c>
      <c r="J92" s="30" t="str">
        <f>E26</f>
        <v>M. Morská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118</v>
      </c>
      <c r="D94" s="113" t="s">
        <v>56</v>
      </c>
      <c r="E94" s="113" t="s">
        <v>52</v>
      </c>
      <c r="F94" s="113" t="s">
        <v>53</v>
      </c>
      <c r="G94" s="113" t="s">
        <v>119</v>
      </c>
      <c r="H94" s="113" t="s">
        <v>120</v>
      </c>
      <c r="I94" s="113" t="s">
        <v>121</v>
      </c>
      <c r="J94" s="113" t="s">
        <v>105</v>
      </c>
      <c r="K94" s="114" t="s">
        <v>122</v>
      </c>
      <c r="L94" s="111"/>
      <c r="M94" s="56" t="s">
        <v>3</v>
      </c>
      <c r="N94" s="57" t="s">
        <v>41</v>
      </c>
      <c r="O94" s="57" t="s">
        <v>123</v>
      </c>
      <c r="P94" s="57" t="s">
        <v>124</v>
      </c>
      <c r="Q94" s="57" t="s">
        <v>125</v>
      </c>
      <c r="R94" s="57" t="s">
        <v>126</v>
      </c>
      <c r="S94" s="57" t="s">
        <v>127</v>
      </c>
      <c r="T94" s="58" t="s">
        <v>128</v>
      </c>
    </row>
    <row r="95" spans="2:63" s="1" customFormat="1" ht="22.9" customHeight="1">
      <c r="B95" s="32"/>
      <c r="C95" s="61" t="s">
        <v>129</v>
      </c>
      <c r="J95" s="115">
        <f>BK95</f>
        <v>5134023.3</v>
      </c>
      <c r="L95" s="32"/>
      <c r="M95" s="59"/>
      <c r="N95" s="50"/>
      <c r="O95" s="50"/>
      <c r="P95" s="116">
        <f>P96+P310</f>
        <v>0</v>
      </c>
      <c r="Q95" s="50"/>
      <c r="R95" s="116">
        <f>R96+R310</f>
        <v>615.35011399999996</v>
      </c>
      <c r="S95" s="50"/>
      <c r="T95" s="117">
        <f>T96+T310</f>
        <v>367.95839999999998</v>
      </c>
      <c r="AT95" s="17" t="s">
        <v>70</v>
      </c>
      <c r="AU95" s="17" t="s">
        <v>106</v>
      </c>
      <c r="BK95" s="118">
        <f>BK96+BK310</f>
        <v>5134023.3</v>
      </c>
    </row>
    <row r="96" spans="2:63" s="11" customFormat="1" ht="25.9" customHeight="1">
      <c r="B96" s="119"/>
      <c r="D96" s="120" t="s">
        <v>70</v>
      </c>
      <c r="E96" s="121" t="s">
        <v>130</v>
      </c>
      <c r="F96" s="121" t="s">
        <v>131</v>
      </c>
      <c r="I96" s="122"/>
      <c r="J96" s="123">
        <f>BK96</f>
        <v>4935123.3</v>
      </c>
      <c r="L96" s="119"/>
      <c r="M96" s="124"/>
      <c r="P96" s="125">
        <f>P97+P141+P183+P202+P223+P277+P307</f>
        <v>0</v>
      </c>
      <c r="R96" s="125">
        <f>R97+R141+R183+R202+R223+R277+R307</f>
        <v>613.73511399999995</v>
      </c>
      <c r="T96" s="126">
        <f>T97+T141+T183+T202+T223+T277+T307</f>
        <v>367.95839999999998</v>
      </c>
      <c r="AR96" s="120" t="s">
        <v>78</v>
      </c>
      <c r="AT96" s="127" t="s">
        <v>70</v>
      </c>
      <c r="AU96" s="127" t="s">
        <v>71</v>
      </c>
      <c r="AY96" s="120" t="s">
        <v>132</v>
      </c>
      <c r="BK96" s="128">
        <f>BK97+BK141+BK183+BK202+BK223+BK277+BK307</f>
        <v>4935123.3</v>
      </c>
    </row>
    <row r="97" spans="2:65" s="11" customFormat="1" ht="22.9" customHeight="1">
      <c r="B97" s="119"/>
      <c r="D97" s="120" t="s">
        <v>70</v>
      </c>
      <c r="E97" s="129" t="s">
        <v>78</v>
      </c>
      <c r="F97" s="129" t="s">
        <v>133</v>
      </c>
      <c r="I97" s="122"/>
      <c r="J97" s="130">
        <f>BK97</f>
        <v>515243.23</v>
      </c>
      <c r="L97" s="119"/>
      <c r="M97" s="124"/>
      <c r="P97" s="125">
        <f>SUM(P98:P140)</f>
        <v>0</v>
      </c>
      <c r="R97" s="125">
        <f>SUM(R98:R140)</f>
        <v>153.28556</v>
      </c>
      <c r="T97" s="126">
        <f>SUM(T98:T140)</f>
        <v>22.853999999999999</v>
      </c>
      <c r="AR97" s="120" t="s">
        <v>78</v>
      </c>
      <c r="AT97" s="127" t="s">
        <v>70</v>
      </c>
      <c r="AU97" s="127" t="s">
        <v>78</v>
      </c>
      <c r="AY97" s="120" t="s">
        <v>132</v>
      </c>
      <c r="BK97" s="128">
        <f>SUM(BK98:BK140)</f>
        <v>515243.23</v>
      </c>
    </row>
    <row r="98" spans="2:65" s="1" customFormat="1" ht="55.5" customHeight="1">
      <c r="B98" s="131"/>
      <c r="C98" s="132" t="s">
        <v>78</v>
      </c>
      <c r="D98" s="132" t="s">
        <v>134</v>
      </c>
      <c r="E98" s="133" t="s">
        <v>135</v>
      </c>
      <c r="F98" s="134" t="s">
        <v>136</v>
      </c>
      <c r="G98" s="135" t="s">
        <v>137</v>
      </c>
      <c r="H98" s="136">
        <v>60</v>
      </c>
      <c r="I98" s="137">
        <v>90</v>
      </c>
      <c r="J98" s="138">
        <f>ROUND(I98*H98,2)</f>
        <v>5400</v>
      </c>
      <c r="K98" s="134" t="s">
        <v>138</v>
      </c>
      <c r="L98" s="32"/>
      <c r="M98" s="139" t="s">
        <v>3</v>
      </c>
      <c r="N98" s="140" t="s">
        <v>42</v>
      </c>
      <c r="P98" s="141">
        <f>O98*H98</f>
        <v>0</v>
      </c>
      <c r="Q98" s="141">
        <v>0</v>
      </c>
      <c r="R98" s="141">
        <f>Q98*H98</f>
        <v>0</v>
      </c>
      <c r="S98" s="141">
        <v>9.8000000000000004E-2</v>
      </c>
      <c r="T98" s="142">
        <f>S98*H98</f>
        <v>5.88</v>
      </c>
      <c r="AR98" s="143" t="s">
        <v>139</v>
      </c>
      <c r="AT98" s="143" t="s">
        <v>134</v>
      </c>
      <c r="AU98" s="143" t="s">
        <v>80</v>
      </c>
      <c r="AY98" s="17" t="s">
        <v>132</v>
      </c>
      <c r="BE98" s="144">
        <f>IF(N98="základní",J98,0)</f>
        <v>5400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78</v>
      </c>
      <c r="BK98" s="144">
        <f>ROUND(I98*H98,2)</f>
        <v>5400</v>
      </c>
      <c r="BL98" s="17" t="s">
        <v>139</v>
      </c>
      <c r="BM98" s="143" t="s">
        <v>571</v>
      </c>
    </row>
    <row r="99" spans="2:65" s="1" customFormat="1">
      <c r="B99" s="32"/>
      <c r="D99" s="145" t="s">
        <v>141</v>
      </c>
      <c r="F99" s="146" t="s">
        <v>142</v>
      </c>
      <c r="I99" s="147"/>
      <c r="L99" s="32"/>
      <c r="M99" s="148"/>
      <c r="T99" s="53"/>
      <c r="AT99" s="17" t="s">
        <v>141</v>
      </c>
      <c r="AU99" s="17" t="s">
        <v>80</v>
      </c>
    </row>
    <row r="100" spans="2:65" s="1" customFormat="1" ht="44.25" customHeight="1">
      <c r="B100" s="131"/>
      <c r="C100" s="132" t="s">
        <v>80</v>
      </c>
      <c r="D100" s="132" t="s">
        <v>134</v>
      </c>
      <c r="E100" s="133" t="s">
        <v>143</v>
      </c>
      <c r="F100" s="134" t="s">
        <v>144</v>
      </c>
      <c r="G100" s="135" t="s">
        <v>137</v>
      </c>
      <c r="H100" s="136">
        <v>123</v>
      </c>
      <c r="I100" s="137">
        <v>59.4</v>
      </c>
      <c r="J100" s="138">
        <f>ROUND(I100*H100,2)</f>
        <v>7306.2</v>
      </c>
      <c r="K100" s="134" t="s">
        <v>138</v>
      </c>
      <c r="L100" s="32"/>
      <c r="M100" s="139" t="s">
        <v>3</v>
      </c>
      <c r="N100" s="140" t="s">
        <v>42</v>
      </c>
      <c r="P100" s="141">
        <f>O100*H100</f>
        <v>0</v>
      </c>
      <c r="Q100" s="141">
        <v>2.0000000000000002E-5</v>
      </c>
      <c r="R100" s="141">
        <f>Q100*H100</f>
        <v>2.4600000000000004E-3</v>
      </c>
      <c r="S100" s="141">
        <v>0.13800000000000001</v>
      </c>
      <c r="T100" s="142">
        <f>S100*H100</f>
        <v>16.974</v>
      </c>
      <c r="AR100" s="143" t="s">
        <v>139</v>
      </c>
      <c r="AT100" s="143" t="s">
        <v>134</v>
      </c>
      <c r="AU100" s="143" t="s">
        <v>80</v>
      </c>
      <c r="AY100" s="17" t="s">
        <v>132</v>
      </c>
      <c r="BE100" s="144">
        <f>IF(N100="základní",J100,0)</f>
        <v>7306.2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78</v>
      </c>
      <c r="BK100" s="144">
        <f>ROUND(I100*H100,2)</f>
        <v>7306.2</v>
      </c>
      <c r="BL100" s="17" t="s">
        <v>139</v>
      </c>
      <c r="BM100" s="143" t="s">
        <v>572</v>
      </c>
    </row>
    <row r="101" spans="2:65" s="1" customFormat="1">
      <c r="B101" s="32"/>
      <c r="D101" s="145" t="s">
        <v>141</v>
      </c>
      <c r="F101" s="146" t="s">
        <v>146</v>
      </c>
      <c r="I101" s="147"/>
      <c r="L101" s="32"/>
      <c r="M101" s="148"/>
      <c r="T101" s="53"/>
      <c r="AT101" s="17" t="s">
        <v>141</v>
      </c>
      <c r="AU101" s="17" t="s">
        <v>80</v>
      </c>
    </row>
    <row r="102" spans="2:65" s="1" customFormat="1" ht="44.25" customHeight="1">
      <c r="B102" s="131"/>
      <c r="C102" s="132" t="s">
        <v>147</v>
      </c>
      <c r="D102" s="132" t="s">
        <v>134</v>
      </c>
      <c r="E102" s="133" t="s">
        <v>470</v>
      </c>
      <c r="F102" s="134" t="s">
        <v>471</v>
      </c>
      <c r="G102" s="135" t="s">
        <v>150</v>
      </c>
      <c r="H102" s="136">
        <v>340</v>
      </c>
      <c r="I102" s="137">
        <v>260</v>
      </c>
      <c r="J102" s="138">
        <f>ROUND(I102*H102,2)</f>
        <v>88400</v>
      </c>
      <c r="K102" s="134" t="s">
        <v>138</v>
      </c>
      <c r="L102" s="32"/>
      <c r="M102" s="139" t="s">
        <v>3</v>
      </c>
      <c r="N102" s="140" t="s">
        <v>42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139</v>
      </c>
      <c r="AT102" s="143" t="s">
        <v>134</v>
      </c>
      <c r="AU102" s="143" t="s">
        <v>80</v>
      </c>
      <c r="AY102" s="17" t="s">
        <v>132</v>
      </c>
      <c r="BE102" s="144">
        <f>IF(N102="základní",J102,0)</f>
        <v>88400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78</v>
      </c>
      <c r="BK102" s="144">
        <f>ROUND(I102*H102,2)</f>
        <v>88400</v>
      </c>
      <c r="BL102" s="17" t="s">
        <v>139</v>
      </c>
      <c r="BM102" s="143" t="s">
        <v>573</v>
      </c>
    </row>
    <row r="103" spans="2:65" s="1" customFormat="1">
      <c r="B103" s="32"/>
      <c r="D103" s="145" t="s">
        <v>141</v>
      </c>
      <c r="F103" s="146" t="s">
        <v>473</v>
      </c>
      <c r="I103" s="147"/>
      <c r="L103" s="32"/>
      <c r="M103" s="148"/>
      <c r="T103" s="53"/>
      <c r="AT103" s="17" t="s">
        <v>141</v>
      </c>
      <c r="AU103" s="17" t="s">
        <v>80</v>
      </c>
    </row>
    <row r="104" spans="2:65" s="12" customFormat="1">
      <c r="B104" s="149"/>
      <c r="D104" s="150" t="s">
        <v>153</v>
      </c>
      <c r="E104" s="151" t="s">
        <v>3</v>
      </c>
      <c r="F104" s="152" t="s">
        <v>154</v>
      </c>
      <c r="H104" s="151" t="s">
        <v>3</v>
      </c>
      <c r="I104" s="153"/>
      <c r="L104" s="149"/>
      <c r="M104" s="154"/>
      <c r="T104" s="155"/>
      <c r="AT104" s="151" t="s">
        <v>153</v>
      </c>
      <c r="AU104" s="151" t="s">
        <v>80</v>
      </c>
      <c r="AV104" s="12" t="s">
        <v>78</v>
      </c>
      <c r="AW104" s="12" t="s">
        <v>32</v>
      </c>
      <c r="AX104" s="12" t="s">
        <v>71</v>
      </c>
      <c r="AY104" s="151" t="s">
        <v>132</v>
      </c>
    </row>
    <row r="105" spans="2:65" s="13" customFormat="1">
      <c r="B105" s="156"/>
      <c r="D105" s="150" t="s">
        <v>153</v>
      </c>
      <c r="E105" s="157" t="s">
        <v>3</v>
      </c>
      <c r="F105" s="158" t="s">
        <v>574</v>
      </c>
      <c r="H105" s="159">
        <v>340</v>
      </c>
      <c r="I105" s="160"/>
      <c r="L105" s="156"/>
      <c r="M105" s="161"/>
      <c r="T105" s="162"/>
      <c r="AT105" s="157" t="s">
        <v>153</v>
      </c>
      <c r="AU105" s="157" t="s">
        <v>80</v>
      </c>
      <c r="AV105" s="13" t="s">
        <v>80</v>
      </c>
      <c r="AW105" s="13" t="s">
        <v>32</v>
      </c>
      <c r="AX105" s="13" t="s">
        <v>78</v>
      </c>
      <c r="AY105" s="157" t="s">
        <v>132</v>
      </c>
    </row>
    <row r="106" spans="2:65" s="1" customFormat="1" ht="37.9" customHeight="1">
      <c r="B106" s="131"/>
      <c r="C106" s="132" t="s">
        <v>139</v>
      </c>
      <c r="D106" s="132" t="s">
        <v>134</v>
      </c>
      <c r="E106" s="133" t="s">
        <v>156</v>
      </c>
      <c r="F106" s="134" t="s">
        <v>157</v>
      </c>
      <c r="G106" s="135" t="s">
        <v>150</v>
      </c>
      <c r="H106" s="136">
        <v>34</v>
      </c>
      <c r="I106" s="137">
        <v>550</v>
      </c>
      <c r="J106" s="138">
        <f>ROUND(I106*H106,2)</f>
        <v>18700</v>
      </c>
      <c r="K106" s="134" t="s">
        <v>138</v>
      </c>
      <c r="L106" s="32"/>
      <c r="M106" s="139" t="s">
        <v>3</v>
      </c>
      <c r="N106" s="140" t="s">
        <v>42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139</v>
      </c>
      <c r="AT106" s="143" t="s">
        <v>134</v>
      </c>
      <c r="AU106" s="143" t="s">
        <v>80</v>
      </c>
      <c r="AY106" s="17" t="s">
        <v>132</v>
      </c>
      <c r="BE106" s="144">
        <f>IF(N106="základní",J106,0)</f>
        <v>18700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78</v>
      </c>
      <c r="BK106" s="144">
        <f>ROUND(I106*H106,2)</f>
        <v>18700</v>
      </c>
      <c r="BL106" s="17" t="s">
        <v>139</v>
      </c>
      <c r="BM106" s="143" t="s">
        <v>575</v>
      </c>
    </row>
    <row r="107" spans="2:65" s="1" customFormat="1">
      <c r="B107" s="32"/>
      <c r="D107" s="145" t="s">
        <v>141</v>
      </c>
      <c r="F107" s="146" t="s">
        <v>159</v>
      </c>
      <c r="I107" s="147"/>
      <c r="L107" s="32"/>
      <c r="M107" s="148"/>
      <c r="T107" s="53"/>
      <c r="AT107" s="17" t="s">
        <v>141</v>
      </c>
      <c r="AU107" s="17" t="s">
        <v>80</v>
      </c>
    </row>
    <row r="108" spans="2:65" s="12" customFormat="1">
      <c r="B108" s="149"/>
      <c r="D108" s="150" t="s">
        <v>153</v>
      </c>
      <c r="E108" s="151" t="s">
        <v>3</v>
      </c>
      <c r="F108" s="152" t="s">
        <v>160</v>
      </c>
      <c r="H108" s="151" t="s">
        <v>3</v>
      </c>
      <c r="I108" s="153"/>
      <c r="L108" s="149"/>
      <c r="M108" s="154"/>
      <c r="T108" s="155"/>
      <c r="AT108" s="151" t="s">
        <v>153</v>
      </c>
      <c r="AU108" s="151" t="s">
        <v>80</v>
      </c>
      <c r="AV108" s="12" t="s">
        <v>78</v>
      </c>
      <c r="AW108" s="12" t="s">
        <v>32</v>
      </c>
      <c r="AX108" s="12" t="s">
        <v>71</v>
      </c>
      <c r="AY108" s="151" t="s">
        <v>132</v>
      </c>
    </row>
    <row r="109" spans="2:65" s="13" customFormat="1">
      <c r="B109" s="156"/>
      <c r="D109" s="150" t="s">
        <v>153</v>
      </c>
      <c r="E109" s="157" t="s">
        <v>3</v>
      </c>
      <c r="F109" s="158" t="s">
        <v>576</v>
      </c>
      <c r="H109" s="159">
        <v>34</v>
      </c>
      <c r="I109" s="160"/>
      <c r="L109" s="156"/>
      <c r="M109" s="161"/>
      <c r="T109" s="162"/>
      <c r="AT109" s="157" t="s">
        <v>153</v>
      </c>
      <c r="AU109" s="157" t="s">
        <v>80</v>
      </c>
      <c r="AV109" s="13" t="s">
        <v>80</v>
      </c>
      <c r="AW109" s="13" t="s">
        <v>32</v>
      </c>
      <c r="AX109" s="13" t="s">
        <v>78</v>
      </c>
      <c r="AY109" s="157" t="s">
        <v>132</v>
      </c>
    </row>
    <row r="110" spans="2:65" s="1" customFormat="1" ht="24.2" customHeight="1">
      <c r="B110" s="131"/>
      <c r="C110" s="132" t="s">
        <v>162</v>
      </c>
      <c r="D110" s="132" t="s">
        <v>134</v>
      </c>
      <c r="E110" s="133" t="s">
        <v>163</v>
      </c>
      <c r="F110" s="134" t="s">
        <v>164</v>
      </c>
      <c r="G110" s="135" t="s">
        <v>137</v>
      </c>
      <c r="H110" s="136">
        <v>190</v>
      </c>
      <c r="I110" s="137">
        <v>130</v>
      </c>
      <c r="J110" s="138">
        <f>ROUND(I110*H110,2)</f>
        <v>24700</v>
      </c>
      <c r="K110" s="134" t="s">
        <v>138</v>
      </c>
      <c r="L110" s="32"/>
      <c r="M110" s="139" t="s">
        <v>3</v>
      </c>
      <c r="N110" s="140" t="s">
        <v>42</v>
      </c>
      <c r="P110" s="141">
        <f>O110*H110</f>
        <v>0</v>
      </c>
      <c r="Q110" s="141">
        <v>6.9999999999999999E-4</v>
      </c>
      <c r="R110" s="141">
        <f>Q110*H110</f>
        <v>0.13300000000000001</v>
      </c>
      <c r="S110" s="141">
        <v>0</v>
      </c>
      <c r="T110" s="142">
        <f>S110*H110</f>
        <v>0</v>
      </c>
      <c r="AR110" s="143" t="s">
        <v>139</v>
      </c>
      <c r="AT110" s="143" t="s">
        <v>134</v>
      </c>
      <c r="AU110" s="143" t="s">
        <v>80</v>
      </c>
      <c r="AY110" s="17" t="s">
        <v>132</v>
      </c>
      <c r="BE110" s="144">
        <f>IF(N110="základní",J110,0)</f>
        <v>24700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78</v>
      </c>
      <c r="BK110" s="144">
        <f>ROUND(I110*H110,2)</f>
        <v>24700</v>
      </c>
      <c r="BL110" s="17" t="s">
        <v>139</v>
      </c>
      <c r="BM110" s="143" t="s">
        <v>577</v>
      </c>
    </row>
    <row r="111" spans="2:65" s="1" customFormat="1">
      <c r="B111" s="32"/>
      <c r="D111" s="145" t="s">
        <v>141</v>
      </c>
      <c r="F111" s="146" t="s">
        <v>166</v>
      </c>
      <c r="I111" s="147"/>
      <c r="L111" s="32"/>
      <c r="M111" s="148"/>
      <c r="T111" s="53"/>
      <c r="AT111" s="17" t="s">
        <v>141</v>
      </c>
      <c r="AU111" s="17" t="s">
        <v>80</v>
      </c>
    </row>
    <row r="112" spans="2:65" s="1" customFormat="1" ht="44.25" customHeight="1">
      <c r="B112" s="131"/>
      <c r="C112" s="132" t="s">
        <v>167</v>
      </c>
      <c r="D112" s="132" t="s">
        <v>134</v>
      </c>
      <c r="E112" s="133" t="s">
        <v>168</v>
      </c>
      <c r="F112" s="134" t="s">
        <v>169</v>
      </c>
      <c r="G112" s="135" t="s">
        <v>137</v>
      </c>
      <c r="H112" s="136">
        <v>190</v>
      </c>
      <c r="I112" s="137">
        <v>50</v>
      </c>
      <c r="J112" s="138">
        <f>ROUND(I112*H112,2)</f>
        <v>9500</v>
      </c>
      <c r="K112" s="134" t="s">
        <v>138</v>
      </c>
      <c r="L112" s="32"/>
      <c r="M112" s="139" t="s">
        <v>3</v>
      </c>
      <c r="N112" s="140" t="s">
        <v>42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139</v>
      </c>
      <c r="AT112" s="143" t="s">
        <v>134</v>
      </c>
      <c r="AU112" s="143" t="s">
        <v>80</v>
      </c>
      <c r="AY112" s="17" t="s">
        <v>132</v>
      </c>
      <c r="BE112" s="144">
        <f>IF(N112="základní",J112,0)</f>
        <v>9500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78</v>
      </c>
      <c r="BK112" s="144">
        <f>ROUND(I112*H112,2)</f>
        <v>9500</v>
      </c>
      <c r="BL112" s="17" t="s">
        <v>139</v>
      </c>
      <c r="BM112" s="143" t="s">
        <v>578</v>
      </c>
    </row>
    <row r="113" spans="2:65" s="1" customFormat="1">
      <c r="B113" s="32"/>
      <c r="D113" s="145" t="s">
        <v>141</v>
      </c>
      <c r="F113" s="146" t="s">
        <v>171</v>
      </c>
      <c r="I113" s="147"/>
      <c r="L113" s="32"/>
      <c r="M113" s="148"/>
      <c r="T113" s="53"/>
      <c r="AT113" s="17" t="s">
        <v>141</v>
      </c>
      <c r="AU113" s="17" t="s">
        <v>80</v>
      </c>
    </row>
    <row r="114" spans="2:65" s="1" customFormat="1" ht="33" customHeight="1">
      <c r="B114" s="131"/>
      <c r="C114" s="132" t="s">
        <v>172</v>
      </c>
      <c r="D114" s="132" t="s">
        <v>134</v>
      </c>
      <c r="E114" s="133" t="s">
        <v>173</v>
      </c>
      <c r="F114" s="134" t="s">
        <v>174</v>
      </c>
      <c r="G114" s="135" t="s">
        <v>137</v>
      </c>
      <c r="H114" s="136">
        <v>190</v>
      </c>
      <c r="I114" s="137">
        <v>180</v>
      </c>
      <c r="J114" s="138">
        <f>ROUND(I114*H114,2)</f>
        <v>34200</v>
      </c>
      <c r="K114" s="134" t="s">
        <v>138</v>
      </c>
      <c r="L114" s="32"/>
      <c r="M114" s="139" t="s">
        <v>3</v>
      </c>
      <c r="N114" s="140" t="s">
        <v>42</v>
      </c>
      <c r="P114" s="141">
        <f>O114*H114</f>
        <v>0</v>
      </c>
      <c r="Q114" s="141">
        <v>7.9000000000000001E-4</v>
      </c>
      <c r="R114" s="141">
        <f>Q114*H114</f>
        <v>0.15010000000000001</v>
      </c>
      <c r="S114" s="141">
        <v>0</v>
      </c>
      <c r="T114" s="142">
        <f>S114*H114</f>
        <v>0</v>
      </c>
      <c r="AR114" s="143" t="s">
        <v>139</v>
      </c>
      <c r="AT114" s="143" t="s">
        <v>134</v>
      </c>
      <c r="AU114" s="143" t="s">
        <v>80</v>
      </c>
      <c r="AY114" s="17" t="s">
        <v>132</v>
      </c>
      <c r="BE114" s="144">
        <f>IF(N114="základní",J114,0)</f>
        <v>34200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78</v>
      </c>
      <c r="BK114" s="144">
        <f>ROUND(I114*H114,2)</f>
        <v>34200</v>
      </c>
      <c r="BL114" s="17" t="s">
        <v>139</v>
      </c>
      <c r="BM114" s="143" t="s">
        <v>579</v>
      </c>
    </row>
    <row r="115" spans="2:65" s="1" customFormat="1">
      <c r="B115" s="32"/>
      <c r="D115" s="145" t="s">
        <v>141</v>
      </c>
      <c r="F115" s="146" t="s">
        <v>176</v>
      </c>
      <c r="I115" s="147"/>
      <c r="L115" s="32"/>
      <c r="M115" s="148"/>
      <c r="T115" s="53"/>
      <c r="AT115" s="17" t="s">
        <v>141</v>
      </c>
      <c r="AU115" s="17" t="s">
        <v>80</v>
      </c>
    </row>
    <row r="116" spans="2:65" s="1" customFormat="1" ht="37.9" customHeight="1">
      <c r="B116" s="131"/>
      <c r="C116" s="132" t="s">
        <v>177</v>
      </c>
      <c r="D116" s="132" t="s">
        <v>134</v>
      </c>
      <c r="E116" s="133" t="s">
        <v>178</v>
      </c>
      <c r="F116" s="134" t="s">
        <v>179</v>
      </c>
      <c r="G116" s="135" t="s">
        <v>137</v>
      </c>
      <c r="H116" s="136">
        <v>190</v>
      </c>
      <c r="I116" s="137">
        <v>40</v>
      </c>
      <c r="J116" s="138">
        <f>ROUND(I116*H116,2)</f>
        <v>7600</v>
      </c>
      <c r="K116" s="134" t="s">
        <v>138</v>
      </c>
      <c r="L116" s="32"/>
      <c r="M116" s="139" t="s">
        <v>3</v>
      </c>
      <c r="N116" s="140" t="s">
        <v>42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139</v>
      </c>
      <c r="AT116" s="143" t="s">
        <v>134</v>
      </c>
      <c r="AU116" s="143" t="s">
        <v>80</v>
      </c>
      <c r="AY116" s="17" t="s">
        <v>132</v>
      </c>
      <c r="BE116" s="144">
        <f>IF(N116="základní",J116,0)</f>
        <v>7600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78</v>
      </c>
      <c r="BK116" s="144">
        <f>ROUND(I116*H116,2)</f>
        <v>7600</v>
      </c>
      <c r="BL116" s="17" t="s">
        <v>139</v>
      </c>
      <c r="BM116" s="143" t="s">
        <v>580</v>
      </c>
    </row>
    <row r="117" spans="2:65" s="1" customFormat="1">
      <c r="B117" s="32"/>
      <c r="D117" s="145" t="s">
        <v>141</v>
      </c>
      <c r="F117" s="146" t="s">
        <v>181</v>
      </c>
      <c r="I117" s="147"/>
      <c r="L117" s="32"/>
      <c r="M117" s="148"/>
      <c r="T117" s="53"/>
      <c r="AT117" s="17" t="s">
        <v>141</v>
      </c>
      <c r="AU117" s="17" t="s">
        <v>80</v>
      </c>
    </row>
    <row r="118" spans="2:65" s="1" customFormat="1" ht="62.65" customHeight="1">
      <c r="B118" s="131"/>
      <c r="C118" s="132" t="s">
        <v>182</v>
      </c>
      <c r="D118" s="132" t="s">
        <v>134</v>
      </c>
      <c r="E118" s="133" t="s">
        <v>183</v>
      </c>
      <c r="F118" s="134" t="s">
        <v>184</v>
      </c>
      <c r="G118" s="135" t="s">
        <v>150</v>
      </c>
      <c r="H118" s="136">
        <v>331</v>
      </c>
      <c r="I118" s="137">
        <v>248.13</v>
      </c>
      <c r="J118" s="138">
        <f>ROUND(I118*H118,2)</f>
        <v>82131.03</v>
      </c>
      <c r="K118" s="134" t="s">
        <v>138</v>
      </c>
      <c r="L118" s="32"/>
      <c r="M118" s="139" t="s">
        <v>3</v>
      </c>
      <c r="N118" s="140" t="s">
        <v>42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139</v>
      </c>
      <c r="AT118" s="143" t="s">
        <v>134</v>
      </c>
      <c r="AU118" s="143" t="s">
        <v>80</v>
      </c>
      <c r="AY118" s="17" t="s">
        <v>132</v>
      </c>
      <c r="BE118" s="144">
        <f>IF(N118="základní",J118,0)</f>
        <v>82131.03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78</v>
      </c>
      <c r="BK118" s="144">
        <f>ROUND(I118*H118,2)</f>
        <v>82131.03</v>
      </c>
      <c r="BL118" s="17" t="s">
        <v>139</v>
      </c>
      <c r="BM118" s="143" t="s">
        <v>581</v>
      </c>
    </row>
    <row r="119" spans="2:65" s="1" customFormat="1">
      <c r="B119" s="32"/>
      <c r="D119" s="145" t="s">
        <v>141</v>
      </c>
      <c r="F119" s="146" t="s">
        <v>186</v>
      </c>
      <c r="I119" s="147"/>
      <c r="L119" s="32"/>
      <c r="M119" s="148"/>
      <c r="T119" s="53"/>
      <c r="AT119" s="17" t="s">
        <v>141</v>
      </c>
      <c r="AU119" s="17" t="s">
        <v>80</v>
      </c>
    </row>
    <row r="120" spans="2:65" s="13" customFormat="1">
      <c r="B120" s="156"/>
      <c r="D120" s="150" t="s">
        <v>153</v>
      </c>
      <c r="E120" s="157" t="s">
        <v>3</v>
      </c>
      <c r="F120" s="158" t="s">
        <v>582</v>
      </c>
      <c r="H120" s="159">
        <v>340</v>
      </c>
      <c r="I120" s="160"/>
      <c r="L120" s="156"/>
      <c r="M120" s="161"/>
      <c r="T120" s="162"/>
      <c r="AT120" s="157" t="s">
        <v>153</v>
      </c>
      <c r="AU120" s="157" t="s">
        <v>80</v>
      </c>
      <c r="AV120" s="13" t="s">
        <v>80</v>
      </c>
      <c r="AW120" s="13" t="s">
        <v>32</v>
      </c>
      <c r="AX120" s="13" t="s">
        <v>71</v>
      </c>
      <c r="AY120" s="157" t="s">
        <v>132</v>
      </c>
    </row>
    <row r="121" spans="2:65" s="13" customFormat="1">
      <c r="B121" s="156"/>
      <c r="D121" s="150" t="s">
        <v>153</v>
      </c>
      <c r="E121" s="157" t="s">
        <v>3</v>
      </c>
      <c r="F121" s="158" t="s">
        <v>583</v>
      </c>
      <c r="H121" s="159">
        <v>-9</v>
      </c>
      <c r="I121" s="160"/>
      <c r="L121" s="156"/>
      <c r="M121" s="161"/>
      <c r="T121" s="162"/>
      <c r="AT121" s="157" t="s">
        <v>153</v>
      </c>
      <c r="AU121" s="157" t="s">
        <v>80</v>
      </c>
      <c r="AV121" s="13" t="s">
        <v>80</v>
      </c>
      <c r="AW121" s="13" t="s">
        <v>32</v>
      </c>
      <c r="AX121" s="13" t="s">
        <v>71</v>
      </c>
      <c r="AY121" s="157" t="s">
        <v>132</v>
      </c>
    </row>
    <row r="122" spans="2:65" s="14" customFormat="1">
      <c r="B122" s="163"/>
      <c r="D122" s="150" t="s">
        <v>153</v>
      </c>
      <c r="E122" s="164" t="s">
        <v>3</v>
      </c>
      <c r="F122" s="165" t="s">
        <v>189</v>
      </c>
      <c r="H122" s="166">
        <v>331</v>
      </c>
      <c r="I122" s="167"/>
      <c r="L122" s="163"/>
      <c r="M122" s="168"/>
      <c r="T122" s="169"/>
      <c r="AT122" s="164" t="s">
        <v>153</v>
      </c>
      <c r="AU122" s="164" t="s">
        <v>80</v>
      </c>
      <c r="AV122" s="14" t="s">
        <v>139</v>
      </c>
      <c r="AW122" s="14" t="s">
        <v>32</v>
      </c>
      <c r="AX122" s="14" t="s">
        <v>78</v>
      </c>
      <c r="AY122" s="164" t="s">
        <v>132</v>
      </c>
    </row>
    <row r="123" spans="2:65" s="1" customFormat="1" ht="66.75" customHeight="1">
      <c r="B123" s="131"/>
      <c r="C123" s="132" t="s">
        <v>190</v>
      </c>
      <c r="D123" s="132" t="s">
        <v>134</v>
      </c>
      <c r="E123" s="133" t="s">
        <v>191</v>
      </c>
      <c r="F123" s="134" t="s">
        <v>192</v>
      </c>
      <c r="G123" s="135" t="s">
        <v>150</v>
      </c>
      <c r="H123" s="136">
        <v>4965</v>
      </c>
      <c r="I123" s="137">
        <v>2</v>
      </c>
      <c r="J123" s="138">
        <f>ROUND(I123*H123,2)</f>
        <v>9930</v>
      </c>
      <c r="K123" s="134" t="s">
        <v>138</v>
      </c>
      <c r="L123" s="32"/>
      <c r="M123" s="139" t="s">
        <v>3</v>
      </c>
      <c r="N123" s="140" t="s">
        <v>42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139</v>
      </c>
      <c r="AT123" s="143" t="s">
        <v>134</v>
      </c>
      <c r="AU123" s="143" t="s">
        <v>80</v>
      </c>
      <c r="AY123" s="17" t="s">
        <v>132</v>
      </c>
      <c r="BE123" s="144">
        <f>IF(N123="základní",J123,0)</f>
        <v>9930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7" t="s">
        <v>78</v>
      </c>
      <c r="BK123" s="144">
        <f>ROUND(I123*H123,2)</f>
        <v>9930</v>
      </c>
      <c r="BL123" s="17" t="s">
        <v>139</v>
      </c>
      <c r="BM123" s="143" t="s">
        <v>584</v>
      </c>
    </row>
    <row r="124" spans="2:65" s="1" customFormat="1">
      <c r="B124" s="32"/>
      <c r="D124" s="145" t="s">
        <v>141</v>
      </c>
      <c r="F124" s="146" t="s">
        <v>194</v>
      </c>
      <c r="I124" s="147"/>
      <c r="L124" s="32"/>
      <c r="M124" s="148"/>
      <c r="T124" s="53"/>
      <c r="AT124" s="17" t="s">
        <v>141</v>
      </c>
      <c r="AU124" s="17" t="s">
        <v>80</v>
      </c>
    </row>
    <row r="125" spans="2:65" s="13" customFormat="1">
      <c r="B125" s="156"/>
      <c r="D125" s="150" t="s">
        <v>153</v>
      </c>
      <c r="F125" s="158" t="s">
        <v>585</v>
      </c>
      <c r="H125" s="159">
        <v>4965</v>
      </c>
      <c r="I125" s="160"/>
      <c r="L125" s="156"/>
      <c r="M125" s="161"/>
      <c r="T125" s="162"/>
      <c r="AT125" s="157" t="s">
        <v>153</v>
      </c>
      <c r="AU125" s="157" t="s">
        <v>80</v>
      </c>
      <c r="AV125" s="13" t="s">
        <v>80</v>
      </c>
      <c r="AW125" s="13" t="s">
        <v>4</v>
      </c>
      <c r="AX125" s="13" t="s">
        <v>78</v>
      </c>
      <c r="AY125" s="157" t="s">
        <v>132</v>
      </c>
    </row>
    <row r="126" spans="2:65" s="1" customFormat="1" ht="44.25" customHeight="1">
      <c r="B126" s="131"/>
      <c r="C126" s="132" t="s">
        <v>196</v>
      </c>
      <c r="D126" s="132" t="s">
        <v>134</v>
      </c>
      <c r="E126" s="133" t="s">
        <v>197</v>
      </c>
      <c r="F126" s="134" t="s">
        <v>198</v>
      </c>
      <c r="G126" s="135" t="s">
        <v>199</v>
      </c>
      <c r="H126" s="136">
        <v>595.79999999999995</v>
      </c>
      <c r="I126" s="137">
        <v>170</v>
      </c>
      <c r="J126" s="138">
        <f>ROUND(I126*H126,2)</f>
        <v>101286</v>
      </c>
      <c r="K126" s="134" t="s">
        <v>138</v>
      </c>
      <c r="L126" s="32"/>
      <c r="M126" s="139" t="s">
        <v>3</v>
      </c>
      <c r="N126" s="140" t="s">
        <v>42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139</v>
      </c>
      <c r="AT126" s="143" t="s">
        <v>134</v>
      </c>
      <c r="AU126" s="143" t="s">
        <v>80</v>
      </c>
      <c r="AY126" s="17" t="s">
        <v>132</v>
      </c>
      <c r="BE126" s="144">
        <f>IF(N126="základní",J126,0)</f>
        <v>101286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7" t="s">
        <v>78</v>
      </c>
      <c r="BK126" s="144">
        <f>ROUND(I126*H126,2)</f>
        <v>101286</v>
      </c>
      <c r="BL126" s="17" t="s">
        <v>139</v>
      </c>
      <c r="BM126" s="143" t="s">
        <v>586</v>
      </c>
    </row>
    <row r="127" spans="2:65" s="1" customFormat="1">
      <c r="B127" s="32"/>
      <c r="D127" s="145" t="s">
        <v>141</v>
      </c>
      <c r="F127" s="146" t="s">
        <v>201</v>
      </c>
      <c r="I127" s="147"/>
      <c r="L127" s="32"/>
      <c r="M127" s="148"/>
      <c r="T127" s="53"/>
      <c r="AT127" s="17" t="s">
        <v>141</v>
      </c>
      <c r="AU127" s="17" t="s">
        <v>80</v>
      </c>
    </row>
    <row r="128" spans="2:65" s="13" customFormat="1">
      <c r="B128" s="156"/>
      <c r="D128" s="150" t="s">
        <v>153</v>
      </c>
      <c r="F128" s="158" t="s">
        <v>587</v>
      </c>
      <c r="H128" s="159">
        <v>595.79999999999995</v>
      </c>
      <c r="I128" s="160"/>
      <c r="L128" s="156"/>
      <c r="M128" s="161"/>
      <c r="T128" s="162"/>
      <c r="AT128" s="157" t="s">
        <v>153</v>
      </c>
      <c r="AU128" s="157" t="s">
        <v>80</v>
      </c>
      <c r="AV128" s="13" t="s">
        <v>80</v>
      </c>
      <c r="AW128" s="13" t="s">
        <v>4</v>
      </c>
      <c r="AX128" s="13" t="s">
        <v>78</v>
      </c>
      <c r="AY128" s="157" t="s">
        <v>132</v>
      </c>
    </row>
    <row r="129" spans="2:65" s="1" customFormat="1" ht="44.25" customHeight="1">
      <c r="B129" s="131"/>
      <c r="C129" s="132" t="s">
        <v>9</v>
      </c>
      <c r="D129" s="132" t="s">
        <v>134</v>
      </c>
      <c r="E129" s="133" t="s">
        <v>203</v>
      </c>
      <c r="F129" s="134" t="s">
        <v>204</v>
      </c>
      <c r="G129" s="135" t="s">
        <v>150</v>
      </c>
      <c r="H129" s="136">
        <v>111</v>
      </c>
      <c r="I129" s="137">
        <v>240</v>
      </c>
      <c r="J129" s="138">
        <f>ROUND(I129*H129,2)</f>
        <v>26640</v>
      </c>
      <c r="K129" s="134" t="s">
        <v>138</v>
      </c>
      <c r="L129" s="32"/>
      <c r="M129" s="139" t="s">
        <v>3</v>
      </c>
      <c r="N129" s="140" t="s">
        <v>42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139</v>
      </c>
      <c r="AT129" s="143" t="s">
        <v>134</v>
      </c>
      <c r="AU129" s="143" t="s">
        <v>80</v>
      </c>
      <c r="AY129" s="17" t="s">
        <v>132</v>
      </c>
      <c r="BE129" s="144">
        <f>IF(N129="základní",J129,0)</f>
        <v>26640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78</v>
      </c>
      <c r="BK129" s="144">
        <f>ROUND(I129*H129,2)</f>
        <v>26640</v>
      </c>
      <c r="BL129" s="17" t="s">
        <v>139</v>
      </c>
      <c r="BM129" s="143" t="s">
        <v>588</v>
      </c>
    </row>
    <row r="130" spans="2:65" s="1" customFormat="1">
      <c r="B130" s="32"/>
      <c r="D130" s="145" t="s">
        <v>141</v>
      </c>
      <c r="F130" s="146" t="s">
        <v>206</v>
      </c>
      <c r="I130" s="147"/>
      <c r="L130" s="32"/>
      <c r="M130" s="148"/>
      <c r="T130" s="53"/>
      <c r="AT130" s="17" t="s">
        <v>141</v>
      </c>
      <c r="AU130" s="17" t="s">
        <v>80</v>
      </c>
    </row>
    <row r="131" spans="2:65" s="12" customFormat="1">
      <c r="B131" s="149"/>
      <c r="D131" s="150" t="s">
        <v>153</v>
      </c>
      <c r="E131" s="151" t="s">
        <v>3</v>
      </c>
      <c r="F131" s="152" t="s">
        <v>207</v>
      </c>
      <c r="H131" s="151" t="s">
        <v>3</v>
      </c>
      <c r="I131" s="153"/>
      <c r="L131" s="149"/>
      <c r="M131" s="154"/>
      <c r="T131" s="155"/>
      <c r="AT131" s="151" t="s">
        <v>153</v>
      </c>
      <c r="AU131" s="151" t="s">
        <v>80</v>
      </c>
      <c r="AV131" s="12" t="s">
        <v>78</v>
      </c>
      <c r="AW131" s="12" t="s">
        <v>32</v>
      </c>
      <c r="AX131" s="12" t="s">
        <v>71</v>
      </c>
      <c r="AY131" s="151" t="s">
        <v>132</v>
      </c>
    </row>
    <row r="132" spans="2:65" s="12" customFormat="1">
      <c r="B132" s="149"/>
      <c r="D132" s="150" t="s">
        <v>153</v>
      </c>
      <c r="E132" s="151" t="s">
        <v>3</v>
      </c>
      <c r="F132" s="152" t="s">
        <v>154</v>
      </c>
      <c r="H132" s="151" t="s">
        <v>3</v>
      </c>
      <c r="I132" s="153"/>
      <c r="L132" s="149"/>
      <c r="M132" s="154"/>
      <c r="T132" s="155"/>
      <c r="AT132" s="151" t="s">
        <v>153</v>
      </c>
      <c r="AU132" s="151" t="s">
        <v>80</v>
      </c>
      <c r="AV132" s="12" t="s">
        <v>78</v>
      </c>
      <c r="AW132" s="12" t="s">
        <v>32</v>
      </c>
      <c r="AX132" s="12" t="s">
        <v>71</v>
      </c>
      <c r="AY132" s="151" t="s">
        <v>132</v>
      </c>
    </row>
    <row r="133" spans="2:65" s="12" customFormat="1">
      <c r="B133" s="149"/>
      <c r="D133" s="150" t="s">
        <v>153</v>
      </c>
      <c r="E133" s="151" t="s">
        <v>3</v>
      </c>
      <c r="F133" s="152" t="s">
        <v>589</v>
      </c>
      <c r="H133" s="151" t="s">
        <v>3</v>
      </c>
      <c r="I133" s="153"/>
      <c r="L133" s="149"/>
      <c r="M133" s="154"/>
      <c r="T133" s="155"/>
      <c r="AT133" s="151" t="s">
        <v>153</v>
      </c>
      <c r="AU133" s="151" t="s">
        <v>80</v>
      </c>
      <c r="AV133" s="12" t="s">
        <v>78</v>
      </c>
      <c r="AW133" s="12" t="s">
        <v>32</v>
      </c>
      <c r="AX133" s="12" t="s">
        <v>71</v>
      </c>
      <c r="AY133" s="151" t="s">
        <v>132</v>
      </c>
    </row>
    <row r="134" spans="2:65" s="13" customFormat="1">
      <c r="B134" s="156"/>
      <c r="D134" s="150" t="s">
        <v>153</v>
      </c>
      <c r="E134" s="157" t="s">
        <v>3</v>
      </c>
      <c r="F134" s="158" t="s">
        <v>590</v>
      </c>
      <c r="H134" s="159">
        <v>102</v>
      </c>
      <c r="I134" s="160"/>
      <c r="L134" s="156"/>
      <c r="M134" s="161"/>
      <c r="T134" s="162"/>
      <c r="AT134" s="157" t="s">
        <v>153</v>
      </c>
      <c r="AU134" s="157" t="s">
        <v>80</v>
      </c>
      <c r="AV134" s="13" t="s">
        <v>80</v>
      </c>
      <c r="AW134" s="13" t="s">
        <v>32</v>
      </c>
      <c r="AX134" s="13" t="s">
        <v>71</v>
      </c>
      <c r="AY134" s="157" t="s">
        <v>132</v>
      </c>
    </row>
    <row r="135" spans="2:65" s="13" customFormat="1">
      <c r="B135" s="156"/>
      <c r="D135" s="150" t="s">
        <v>153</v>
      </c>
      <c r="E135" s="157" t="s">
        <v>3</v>
      </c>
      <c r="F135" s="158" t="s">
        <v>591</v>
      </c>
      <c r="H135" s="159">
        <v>9</v>
      </c>
      <c r="I135" s="160"/>
      <c r="L135" s="156"/>
      <c r="M135" s="161"/>
      <c r="T135" s="162"/>
      <c r="AT135" s="157" t="s">
        <v>153</v>
      </c>
      <c r="AU135" s="157" t="s">
        <v>80</v>
      </c>
      <c r="AV135" s="13" t="s">
        <v>80</v>
      </c>
      <c r="AW135" s="13" t="s">
        <v>32</v>
      </c>
      <c r="AX135" s="13" t="s">
        <v>71</v>
      </c>
      <c r="AY135" s="157" t="s">
        <v>132</v>
      </c>
    </row>
    <row r="136" spans="2:65" s="14" customFormat="1">
      <c r="B136" s="163"/>
      <c r="D136" s="150" t="s">
        <v>153</v>
      </c>
      <c r="E136" s="164" t="s">
        <v>3</v>
      </c>
      <c r="F136" s="165" t="s">
        <v>189</v>
      </c>
      <c r="H136" s="166">
        <v>111</v>
      </c>
      <c r="I136" s="167"/>
      <c r="L136" s="163"/>
      <c r="M136" s="168"/>
      <c r="T136" s="169"/>
      <c r="AT136" s="164" t="s">
        <v>153</v>
      </c>
      <c r="AU136" s="164" t="s">
        <v>80</v>
      </c>
      <c r="AV136" s="14" t="s">
        <v>139</v>
      </c>
      <c r="AW136" s="14" t="s">
        <v>32</v>
      </c>
      <c r="AX136" s="14" t="s">
        <v>78</v>
      </c>
      <c r="AY136" s="164" t="s">
        <v>132</v>
      </c>
    </row>
    <row r="137" spans="2:65" s="1" customFormat="1" ht="16.5" customHeight="1">
      <c r="B137" s="131"/>
      <c r="C137" s="170" t="s">
        <v>211</v>
      </c>
      <c r="D137" s="170" t="s">
        <v>212</v>
      </c>
      <c r="E137" s="171" t="s">
        <v>213</v>
      </c>
      <c r="F137" s="172" t="s">
        <v>214</v>
      </c>
      <c r="G137" s="173" t="s">
        <v>199</v>
      </c>
      <c r="H137" s="174">
        <v>153</v>
      </c>
      <c r="I137" s="175">
        <v>650</v>
      </c>
      <c r="J137" s="176">
        <f>ROUND(I137*H137,2)</f>
        <v>99450</v>
      </c>
      <c r="K137" s="172" t="s">
        <v>3</v>
      </c>
      <c r="L137" s="177"/>
      <c r="M137" s="178" t="s">
        <v>3</v>
      </c>
      <c r="N137" s="179" t="s">
        <v>42</v>
      </c>
      <c r="P137" s="141">
        <f>O137*H137</f>
        <v>0</v>
      </c>
      <c r="Q137" s="141">
        <v>1</v>
      </c>
      <c r="R137" s="141">
        <f>Q137*H137</f>
        <v>153</v>
      </c>
      <c r="S137" s="141">
        <v>0</v>
      </c>
      <c r="T137" s="142">
        <f>S137*H137</f>
        <v>0</v>
      </c>
      <c r="AR137" s="143" t="s">
        <v>177</v>
      </c>
      <c r="AT137" s="143" t="s">
        <v>212</v>
      </c>
      <c r="AU137" s="143" t="s">
        <v>80</v>
      </c>
      <c r="AY137" s="17" t="s">
        <v>132</v>
      </c>
      <c r="BE137" s="144">
        <f>IF(N137="základní",J137,0)</f>
        <v>99450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78</v>
      </c>
      <c r="BK137" s="144">
        <f>ROUND(I137*H137,2)</f>
        <v>99450</v>
      </c>
      <c r="BL137" s="17" t="s">
        <v>139</v>
      </c>
      <c r="BM137" s="143" t="s">
        <v>592</v>
      </c>
    </row>
    <row r="138" spans="2:65" s="12" customFormat="1">
      <c r="B138" s="149"/>
      <c r="D138" s="150" t="s">
        <v>153</v>
      </c>
      <c r="E138" s="151" t="s">
        <v>3</v>
      </c>
      <c r="F138" s="152" t="s">
        <v>154</v>
      </c>
      <c r="H138" s="151" t="s">
        <v>3</v>
      </c>
      <c r="I138" s="153"/>
      <c r="L138" s="149"/>
      <c r="M138" s="154"/>
      <c r="T138" s="155"/>
      <c r="AT138" s="151" t="s">
        <v>153</v>
      </c>
      <c r="AU138" s="151" t="s">
        <v>80</v>
      </c>
      <c r="AV138" s="12" t="s">
        <v>78</v>
      </c>
      <c r="AW138" s="12" t="s">
        <v>32</v>
      </c>
      <c r="AX138" s="12" t="s">
        <v>71</v>
      </c>
      <c r="AY138" s="151" t="s">
        <v>132</v>
      </c>
    </row>
    <row r="139" spans="2:65" s="13" customFormat="1">
      <c r="B139" s="156"/>
      <c r="D139" s="150" t="s">
        <v>153</v>
      </c>
      <c r="E139" s="157" t="s">
        <v>3</v>
      </c>
      <c r="F139" s="158" t="s">
        <v>590</v>
      </c>
      <c r="H139" s="159">
        <v>102</v>
      </c>
      <c r="I139" s="160"/>
      <c r="L139" s="156"/>
      <c r="M139" s="161"/>
      <c r="T139" s="162"/>
      <c r="AT139" s="157" t="s">
        <v>153</v>
      </c>
      <c r="AU139" s="157" t="s">
        <v>80</v>
      </c>
      <c r="AV139" s="13" t="s">
        <v>80</v>
      </c>
      <c r="AW139" s="13" t="s">
        <v>32</v>
      </c>
      <c r="AX139" s="13" t="s">
        <v>78</v>
      </c>
      <c r="AY139" s="157" t="s">
        <v>132</v>
      </c>
    </row>
    <row r="140" spans="2:65" s="13" customFormat="1">
      <c r="B140" s="156"/>
      <c r="D140" s="150" t="s">
        <v>153</v>
      </c>
      <c r="F140" s="158" t="s">
        <v>593</v>
      </c>
      <c r="H140" s="159">
        <v>153</v>
      </c>
      <c r="I140" s="160"/>
      <c r="L140" s="156"/>
      <c r="M140" s="161"/>
      <c r="T140" s="162"/>
      <c r="AT140" s="157" t="s">
        <v>153</v>
      </c>
      <c r="AU140" s="157" t="s">
        <v>80</v>
      </c>
      <c r="AV140" s="13" t="s">
        <v>80</v>
      </c>
      <c r="AW140" s="13" t="s">
        <v>4</v>
      </c>
      <c r="AX140" s="13" t="s">
        <v>78</v>
      </c>
      <c r="AY140" s="157" t="s">
        <v>132</v>
      </c>
    </row>
    <row r="141" spans="2:65" s="11" customFormat="1" ht="22.9" customHeight="1">
      <c r="B141" s="119"/>
      <c r="D141" s="120" t="s">
        <v>70</v>
      </c>
      <c r="E141" s="129" t="s">
        <v>147</v>
      </c>
      <c r="F141" s="129" t="s">
        <v>238</v>
      </c>
      <c r="I141" s="122"/>
      <c r="J141" s="130">
        <f>BK141</f>
        <v>3178999.52</v>
      </c>
      <c r="L141" s="119"/>
      <c r="M141" s="124"/>
      <c r="P141" s="125">
        <f>SUM(P142:P182)</f>
        <v>0</v>
      </c>
      <c r="R141" s="125">
        <f>SUM(R142:R182)</f>
        <v>184.61264599999998</v>
      </c>
      <c r="T141" s="126">
        <f>SUM(T142:T182)</f>
        <v>0</v>
      </c>
      <c r="AR141" s="120" t="s">
        <v>78</v>
      </c>
      <c r="AT141" s="127" t="s">
        <v>70</v>
      </c>
      <c r="AU141" s="127" t="s">
        <v>78</v>
      </c>
      <c r="AY141" s="120" t="s">
        <v>132</v>
      </c>
      <c r="BK141" s="128">
        <f>SUM(BK142:BK182)</f>
        <v>3178999.52</v>
      </c>
    </row>
    <row r="142" spans="2:65" s="1" customFormat="1" ht="62.65" customHeight="1">
      <c r="B142" s="131"/>
      <c r="C142" s="132" t="s">
        <v>217</v>
      </c>
      <c r="D142" s="132" t="s">
        <v>134</v>
      </c>
      <c r="E142" s="133" t="s">
        <v>240</v>
      </c>
      <c r="F142" s="134" t="s">
        <v>241</v>
      </c>
      <c r="G142" s="135" t="s">
        <v>242</v>
      </c>
      <c r="H142" s="136">
        <v>36</v>
      </c>
      <c r="I142" s="137">
        <v>250</v>
      </c>
      <c r="J142" s="138">
        <f>ROUND(I142*H142,2)</f>
        <v>9000</v>
      </c>
      <c r="K142" s="134" t="s">
        <v>138</v>
      </c>
      <c r="L142" s="32"/>
      <c r="M142" s="139" t="s">
        <v>3</v>
      </c>
      <c r="N142" s="140" t="s">
        <v>42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139</v>
      </c>
      <c r="AT142" s="143" t="s">
        <v>134</v>
      </c>
      <c r="AU142" s="143" t="s">
        <v>80</v>
      </c>
      <c r="AY142" s="17" t="s">
        <v>132</v>
      </c>
      <c r="BE142" s="144">
        <f>IF(N142="základní",J142,0)</f>
        <v>9000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7" t="s">
        <v>78</v>
      </c>
      <c r="BK142" s="144">
        <f>ROUND(I142*H142,2)</f>
        <v>9000</v>
      </c>
      <c r="BL142" s="17" t="s">
        <v>139</v>
      </c>
      <c r="BM142" s="143" t="s">
        <v>594</v>
      </c>
    </row>
    <row r="143" spans="2:65" s="1" customFormat="1">
      <c r="B143" s="32"/>
      <c r="D143" s="145" t="s">
        <v>141</v>
      </c>
      <c r="F143" s="146" t="s">
        <v>244</v>
      </c>
      <c r="I143" s="147"/>
      <c r="L143" s="32"/>
      <c r="M143" s="148"/>
      <c r="T143" s="53"/>
      <c r="AT143" s="17" t="s">
        <v>141</v>
      </c>
      <c r="AU143" s="17" t="s">
        <v>80</v>
      </c>
    </row>
    <row r="144" spans="2:65" s="12" customFormat="1">
      <c r="B144" s="149"/>
      <c r="D144" s="150" t="s">
        <v>153</v>
      </c>
      <c r="E144" s="151" t="s">
        <v>3</v>
      </c>
      <c r="F144" s="152" t="s">
        <v>595</v>
      </c>
      <c r="H144" s="151" t="s">
        <v>3</v>
      </c>
      <c r="I144" s="153"/>
      <c r="L144" s="149"/>
      <c r="M144" s="154"/>
      <c r="T144" s="155"/>
      <c r="AT144" s="151" t="s">
        <v>153</v>
      </c>
      <c r="AU144" s="151" t="s">
        <v>80</v>
      </c>
      <c r="AV144" s="12" t="s">
        <v>78</v>
      </c>
      <c r="AW144" s="12" t="s">
        <v>32</v>
      </c>
      <c r="AX144" s="12" t="s">
        <v>71</v>
      </c>
      <c r="AY144" s="151" t="s">
        <v>132</v>
      </c>
    </row>
    <row r="145" spans="2:65" s="13" customFormat="1">
      <c r="B145" s="156"/>
      <c r="D145" s="150" t="s">
        <v>153</v>
      </c>
      <c r="E145" s="157" t="s">
        <v>3</v>
      </c>
      <c r="F145" s="158" t="s">
        <v>350</v>
      </c>
      <c r="H145" s="159">
        <v>36</v>
      </c>
      <c r="I145" s="160"/>
      <c r="L145" s="156"/>
      <c r="M145" s="161"/>
      <c r="T145" s="162"/>
      <c r="AT145" s="157" t="s">
        <v>153</v>
      </c>
      <c r="AU145" s="157" t="s">
        <v>80</v>
      </c>
      <c r="AV145" s="13" t="s">
        <v>80</v>
      </c>
      <c r="AW145" s="13" t="s">
        <v>32</v>
      </c>
      <c r="AX145" s="13" t="s">
        <v>78</v>
      </c>
      <c r="AY145" s="157" t="s">
        <v>132</v>
      </c>
    </row>
    <row r="146" spans="2:65" s="1" customFormat="1" ht="16.5" customHeight="1">
      <c r="B146" s="131"/>
      <c r="C146" s="170" t="s">
        <v>222</v>
      </c>
      <c r="D146" s="170" t="s">
        <v>212</v>
      </c>
      <c r="E146" s="171" t="s">
        <v>248</v>
      </c>
      <c r="F146" s="172" t="s">
        <v>249</v>
      </c>
      <c r="G146" s="173" t="s">
        <v>250</v>
      </c>
      <c r="H146" s="174">
        <v>43.74</v>
      </c>
      <c r="I146" s="175">
        <v>198</v>
      </c>
      <c r="J146" s="176">
        <f>ROUND(I146*H146,2)</f>
        <v>8660.52</v>
      </c>
      <c r="K146" s="172" t="s">
        <v>138</v>
      </c>
      <c r="L146" s="177"/>
      <c r="M146" s="178" t="s">
        <v>3</v>
      </c>
      <c r="N146" s="179" t="s">
        <v>42</v>
      </c>
      <c r="P146" s="141">
        <f>O146*H146</f>
        <v>0</v>
      </c>
      <c r="Q146" s="141">
        <v>8.9999999999999998E-4</v>
      </c>
      <c r="R146" s="141">
        <f>Q146*H146</f>
        <v>3.9365999999999998E-2</v>
      </c>
      <c r="S146" s="141">
        <v>0</v>
      </c>
      <c r="T146" s="142">
        <f>S146*H146</f>
        <v>0</v>
      </c>
      <c r="AR146" s="143" t="s">
        <v>177</v>
      </c>
      <c r="AT146" s="143" t="s">
        <v>212</v>
      </c>
      <c r="AU146" s="143" t="s">
        <v>80</v>
      </c>
      <c r="AY146" s="17" t="s">
        <v>132</v>
      </c>
      <c r="BE146" s="144">
        <f>IF(N146="základní",J146,0)</f>
        <v>8660.52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7" t="s">
        <v>78</v>
      </c>
      <c r="BK146" s="144">
        <f>ROUND(I146*H146,2)</f>
        <v>8660.52</v>
      </c>
      <c r="BL146" s="17" t="s">
        <v>139</v>
      </c>
      <c r="BM146" s="143" t="s">
        <v>596</v>
      </c>
    </row>
    <row r="147" spans="2:65" s="13" customFormat="1">
      <c r="B147" s="156"/>
      <c r="D147" s="150" t="s">
        <v>153</v>
      </c>
      <c r="F147" s="158" t="s">
        <v>597</v>
      </c>
      <c r="H147" s="159">
        <v>43.74</v>
      </c>
      <c r="I147" s="160"/>
      <c r="L147" s="156"/>
      <c r="M147" s="161"/>
      <c r="T147" s="162"/>
      <c r="AT147" s="157" t="s">
        <v>153</v>
      </c>
      <c r="AU147" s="157" t="s">
        <v>80</v>
      </c>
      <c r="AV147" s="13" t="s">
        <v>80</v>
      </c>
      <c r="AW147" s="13" t="s">
        <v>4</v>
      </c>
      <c r="AX147" s="13" t="s">
        <v>78</v>
      </c>
      <c r="AY147" s="157" t="s">
        <v>132</v>
      </c>
    </row>
    <row r="148" spans="2:65" s="1" customFormat="1" ht="55.5" customHeight="1">
      <c r="B148" s="131"/>
      <c r="C148" s="132" t="s">
        <v>227</v>
      </c>
      <c r="D148" s="132" t="s">
        <v>134</v>
      </c>
      <c r="E148" s="133" t="s">
        <v>254</v>
      </c>
      <c r="F148" s="134" t="s">
        <v>255</v>
      </c>
      <c r="G148" s="135" t="s">
        <v>150</v>
      </c>
      <c r="H148" s="136">
        <v>50</v>
      </c>
      <c r="I148" s="137">
        <v>12000</v>
      </c>
      <c r="J148" s="138">
        <f>ROUND(I148*H148,2)</f>
        <v>600000</v>
      </c>
      <c r="K148" s="134" t="s">
        <v>3</v>
      </c>
      <c r="L148" s="32"/>
      <c r="M148" s="139" t="s">
        <v>3</v>
      </c>
      <c r="N148" s="140" t="s">
        <v>42</v>
      </c>
      <c r="P148" s="141">
        <f>O148*H148</f>
        <v>0</v>
      </c>
      <c r="Q148" s="141">
        <v>3.11388</v>
      </c>
      <c r="R148" s="141">
        <f>Q148*H148</f>
        <v>155.69399999999999</v>
      </c>
      <c r="S148" s="141">
        <v>0</v>
      </c>
      <c r="T148" s="142">
        <f>S148*H148</f>
        <v>0</v>
      </c>
      <c r="AR148" s="143" t="s">
        <v>139</v>
      </c>
      <c r="AT148" s="143" t="s">
        <v>134</v>
      </c>
      <c r="AU148" s="143" t="s">
        <v>80</v>
      </c>
      <c r="AY148" s="17" t="s">
        <v>132</v>
      </c>
      <c r="BE148" s="144">
        <f>IF(N148="základní",J148,0)</f>
        <v>600000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7" t="s">
        <v>78</v>
      </c>
      <c r="BK148" s="144">
        <f>ROUND(I148*H148,2)</f>
        <v>600000</v>
      </c>
      <c r="BL148" s="17" t="s">
        <v>139</v>
      </c>
      <c r="BM148" s="143" t="s">
        <v>598</v>
      </c>
    </row>
    <row r="149" spans="2:65" s="12" customFormat="1">
      <c r="B149" s="149"/>
      <c r="D149" s="150" t="s">
        <v>153</v>
      </c>
      <c r="E149" s="151" t="s">
        <v>3</v>
      </c>
      <c r="F149" s="152" t="s">
        <v>207</v>
      </c>
      <c r="H149" s="151" t="s">
        <v>3</v>
      </c>
      <c r="I149" s="153"/>
      <c r="L149" s="149"/>
      <c r="M149" s="154"/>
      <c r="T149" s="155"/>
      <c r="AT149" s="151" t="s">
        <v>153</v>
      </c>
      <c r="AU149" s="151" t="s">
        <v>80</v>
      </c>
      <c r="AV149" s="12" t="s">
        <v>78</v>
      </c>
      <c r="AW149" s="12" t="s">
        <v>32</v>
      </c>
      <c r="AX149" s="12" t="s">
        <v>71</v>
      </c>
      <c r="AY149" s="151" t="s">
        <v>132</v>
      </c>
    </row>
    <row r="150" spans="2:65" s="12" customFormat="1">
      <c r="B150" s="149"/>
      <c r="D150" s="150" t="s">
        <v>153</v>
      </c>
      <c r="E150" s="151" t="s">
        <v>3</v>
      </c>
      <c r="F150" s="152" t="s">
        <v>154</v>
      </c>
      <c r="H150" s="151" t="s">
        <v>3</v>
      </c>
      <c r="I150" s="153"/>
      <c r="L150" s="149"/>
      <c r="M150" s="154"/>
      <c r="T150" s="155"/>
      <c r="AT150" s="151" t="s">
        <v>153</v>
      </c>
      <c r="AU150" s="151" t="s">
        <v>80</v>
      </c>
      <c r="AV150" s="12" t="s">
        <v>78</v>
      </c>
      <c r="AW150" s="12" t="s">
        <v>32</v>
      </c>
      <c r="AX150" s="12" t="s">
        <v>71</v>
      </c>
      <c r="AY150" s="151" t="s">
        <v>132</v>
      </c>
    </row>
    <row r="151" spans="2:65" s="12" customFormat="1">
      <c r="B151" s="149"/>
      <c r="D151" s="150" t="s">
        <v>153</v>
      </c>
      <c r="E151" s="151" t="s">
        <v>3</v>
      </c>
      <c r="F151" s="152" t="s">
        <v>599</v>
      </c>
      <c r="H151" s="151" t="s">
        <v>3</v>
      </c>
      <c r="I151" s="153"/>
      <c r="L151" s="149"/>
      <c r="M151" s="154"/>
      <c r="T151" s="155"/>
      <c r="AT151" s="151" t="s">
        <v>153</v>
      </c>
      <c r="AU151" s="151" t="s">
        <v>80</v>
      </c>
      <c r="AV151" s="12" t="s">
        <v>78</v>
      </c>
      <c r="AW151" s="12" t="s">
        <v>32</v>
      </c>
      <c r="AX151" s="12" t="s">
        <v>71</v>
      </c>
      <c r="AY151" s="151" t="s">
        <v>132</v>
      </c>
    </row>
    <row r="152" spans="2:65" s="12" customFormat="1">
      <c r="B152" s="149"/>
      <c r="D152" s="150" t="s">
        <v>153</v>
      </c>
      <c r="E152" s="151" t="s">
        <v>3</v>
      </c>
      <c r="F152" s="152" t="s">
        <v>600</v>
      </c>
      <c r="H152" s="151" t="s">
        <v>3</v>
      </c>
      <c r="I152" s="153"/>
      <c r="L152" s="149"/>
      <c r="M152" s="154"/>
      <c r="T152" s="155"/>
      <c r="AT152" s="151" t="s">
        <v>153</v>
      </c>
      <c r="AU152" s="151" t="s">
        <v>80</v>
      </c>
      <c r="AV152" s="12" t="s">
        <v>78</v>
      </c>
      <c r="AW152" s="12" t="s">
        <v>32</v>
      </c>
      <c r="AX152" s="12" t="s">
        <v>71</v>
      </c>
      <c r="AY152" s="151" t="s">
        <v>132</v>
      </c>
    </row>
    <row r="153" spans="2:65" s="12" customFormat="1" ht="33.75">
      <c r="B153" s="149"/>
      <c r="D153" s="150" t="s">
        <v>153</v>
      </c>
      <c r="E153" s="151" t="s">
        <v>3</v>
      </c>
      <c r="F153" s="152" t="s">
        <v>259</v>
      </c>
      <c r="H153" s="151" t="s">
        <v>3</v>
      </c>
      <c r="I153" s="153"/>
      <c r="L153" s="149"/>
      <c r="M153" s="154"/>
      <c r="T153" s="155"/>
      <c r="AT153" s="151" t="s">
        <v>153</v>
      </c>
      <c r="AU153" s="151" t="s">
        <v>80</v>
      </c>
      <c r="AV153" s="12" t="s">
        <v>78</v>
      </c>
      <c r="AW153" s="12" t="s">
        <v>32</v>
      </c>
      <c r="AX153" s="12" t="s">
        <v>71</v>
      </c>
      <c r="AY153" s="151" t="s">
        <v>132</v>
      </c>
    </row>
    <row r="154" spans="2:65" s="13" customFormat="1">
      <c r="B154" s="156"/>
      <c r="D154" s="150" t="s">
        <v>153</v>
      </c>
      <c r="E154" s="157" t="s">
        <v>3</v>
      </c>
      <c r="F154" s="158" t="s">
        <v>601</v>
      </c>
      <c r="H154" s="159">
        <v>50</v>
      </c>
      <c r="I154" s="160"/>
      <c r="L154" s="156"/>
      <c r="M154" s="161"/>
      <c r="T154" s="162"/>
      <c r="AT154" s="157" t="s">
        <v>153</v>
      </c>
      <c r="AU154" s="157" t="s">
        <v>80</v>
      </c>
      <c r="AV154" s="13" t="s">
        <v>80</v>
      </c>
      <c r="AW154" s="13" t="s">
        <v>32</v>
      </c>
      <c r="AX154" s="13" t="s">
        <v>78</v>
      </c>
      <c r="AY154" s="157" t="s">
        <v>132</v>
      </c>
    </row>
    <row r="155" spans="2:65" s="1" customFormat="1" ht="66.75" customHeight="1">
      <c r="B155" s="131"/>
      <c r="C155" s="132" t="s">
        <v>232</v>
      </c>
      <c r="D155" s="132" t="s">
        <v>134</v>
      </c>
      <c r="E155" s="133" t="s">
        <v>261</v>
      </c>
      <c r="F155" s="134" t="s">
        <v>262</v>
      </c>
      <c r="G155" s="135" t="s">
        <v>150</v>
      </c>
      <c r="H155" s="136">
        <v>175</v>
      </c>
      <c r="I155" s="137">
        <v>5900</v>
      </c>
      <c r="J155" s="138">
        <f>ROUND(I155*H155,2)</f>
        <v>1032500</v>
      </c>
      <c r="K155" s="134" t="s">
        <v>138</v>
      </c>
      <c r="L155" s="32"/>
      <c r="M155" s="139" t="s">
        <v>3</v>
      </c>
      <c r="N155" s="140" t="s">
        <v>42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139</v>
      </c>
      <c r="AT155" s="143" t="s">
        <v>134</v>
      </c>
      <c r="AU155" s="143" t="s">
        <v>80</v>
      </c>
      <c r="AY155" s="17" t="s">
        <v>132</v>
      </c>
      <c r="BE155" s="144">
        <f>IF(N155="základní",J155,0)</f>
        <v>1032500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7" t="s">
        <v>78</v>
      </c>
      <c r="BK155" s="144">
        <f>ROUND(I155*H155,2)</f>
        <v>1032500</v>
      </c>
      <c r="BL155" s="17" t="s">
        <v>139</v>
      </c>
      <c r="BM155" s="143" t="s">
        <v>602</v>
      </c>
    </row>
    <row r="156" spans="2:65" s="1" customFormat="1">
      <c r="B156" s="32"/>
      <c r="D156" s="145" t="s">
        <v>141</v>
      </c>
      <c r="F156" s="146" t="s">
        <v>264</v>
      </c>
      <c r="I156" s="147"/>
      <c r="L156" s="32"/>
      <c r="M156" s="148"/>
      <c r="T156" s="53"/>
      <c r="AT156" s="17" t="s">
        <v>141</v>
      </c>
      <c r="AU156" s="17" t="s">
        <v>80</v>
      </c>
    </row>
    <row r="157" spans="2:65" s="12" customFormat="1">
      <c r="B157" s="149"/>
      <c r="D157" s="150" t="s">
        <v>153</v>
      </c>
      <c r="E157" s="151" t="s">
        <v>3</v>
      </c>
      <c r="F157" s="152" t="s">
        <v>207</v>
      </c>
      <c r="H157" s="151" t="s">
        <v>3</v>
      </c>
      <c r="I157" s="153"/>
      <c r="L157" s="149"/>
      <c r="M157" s="154"/>
      <c r="T157" s="155"/>
      <c r="AT157" s="151" t="s">
        <v>153</v>
      </c>
      <c r="AU157" s="151" t="s">
        <v>80</v>
      </c>
      <c r="AV157" s="12" t="s">
        <v>78</v>
      </c>
      <c r="AW157" s="12" t="s">
        <v>32</v>
      </c>
      <c r="AX157" s="12" t="s">
        <v>71</v>
      </c>
      <c r="AY157" s="151" t="s">
        <v>132</v>
      </c>
    </row>
    <row r="158" spans="2:65" s="12" customFormat="1">
      <c r="B158" s="149"/>
      <c r="D158" s="150" t="s">
        <v>153</v>
      </c>
      <c r="E158" s="151" t="s">
        <v>3</v>
      </c>
      <c r="F158" s="152" t="s">
        <v>154</v>
      </c>
      <c r="H158" s="151" t="s">
        <v>3</v>
      </c>
      <c r="I158" s="153"/>
      <c r="L158" s="149"/>
      <c r="M158" s="154"/>
      <c r="T158" s="155"/>
      <c r="AT158" s="151" t="s">
        <v>153</v>
      </c>
      <c r="AU158" s="151" t="s">
        <v>80</v>
      </c>
      <c r="AV158" s="12" t="s">
        <v>78</v>
      </c>
      <c r="AW158" s="12" t="s">
        <v>32</v>
      </c>
      <c r="AX158" s="12" t="s">
        <v>71</v>
      </c>
      <c r="AY158" s="151" t="s">
        <v>132</v>
      </c>
    </row>
    <row r="159" spans="2:65" s="12" customFormat="1">
      <c r="B159" s="149"/>
      <c r="D159" s="150" t="s">
        <v>153</v>
      </c>
      <c r="E159" s="151" t="s">
        <v>3</v>
      </c>
      <c r="F159" s="152" t="s">
        <v>599</v>
      </c>
      <c r="H159" s="151" t="s">
        <v>3</v>
      </c>
      <c r="I159" s="153"/>
      <c r="L159" s="149"/>
      <c r="M159" s="154"/>
      <c r="T159" s="155"/>
      <c r="AT159" s="151" t="s">
        <v>153</v>
      </c>
      <c r="AU159" s="151" t="s">
        <v>80</v>
      </c>
      <c r="AV159" s="12" t="s">
        <v>78</v>
      </c>
      <c r="AW159" s="12" t="s">
        <v>32</v>
      </c>
      <c r="AX159" s="12" t="s">
        <v>71</v>
      </c>
      <c r="AY159" s="151" t="s">
        <v>132</v>
      </c>
    </row>
    <row r="160" spans="2:65" s="12" customFormat="1">
      <c r="B160" s="149"/>
      <c r="D160" s="150" t="s">
        <v>153</v>
      </c>
      <c r="E160" s="151" t="s">
        <v>3</v>
      </c>
      <c r="F160" s="152" t="s">
        <v>600</v>
      </c>
      <c r="H160" s="151" t="s">
        <v>3</v>
      </c>
      <c r="I160" s="153"/>
      <c r="L160" s="149"/>
      <c r="M160" s="154"/>
      <c r="T160" s="155"/>
      <c r="AT160" s="151" t="s">
        <v>153</v>
      </c>
      <c r="AU160" s="151" t="s">
        <v>80</v>
      </c>
      <c r="AV160" s="12" t="s">
        <v>78</v>
      </c>
      <c r="AW160" s="12" t="s">
        <v>32</v>
      </c>
      <c r="AX160" s="12" t="s">
        <v>71</v>
      </c>
      <c r="AY160" s="151" t="s">
        <v>132</v>
      </c>
    </row>
    <row r="161" spans="2:65" s="12" customFormat="1">
      <c r="B161" s="149"/>
      <c r="D161" s="150" t="s">
        <v>153</v>
      </c>
      <c r="E161" s="151" t="s">
        <v>3</v>
      </c>
      <c r="F161" s="152" t="s">
        <v>265</v>
      </c>
      <c r="H161" s="151" t="s">
        <v>3</v>
      </c>
      <c r="I161" s="153"/>
      <c r="L161" s="149"/>
      <c r="M161" s="154"/>
      <c r="T161" s="155"/>
      <c r="AT161" s="151" t="s">
        <v>153</v>
      </c>
      <c r="AU161" s="151" t="s">
        <v>80</v>
      </c>
      <c r="AV161" s="12" t="s">
        <v>78</v>
      </c>
      <c r="AW161" s="12" t="s">
        <v>32</v>
      </c>
      <c r="AX161" s="12" t="s">
        <v>71</v>
      </c>
      <c r="AY161" s="151" t="s">
        <v>132</v>
      </c>
    </row>
    <row r="162" spans="2:65" s="13" customFormat="1">
      <c r="B162" s="156"/>
      <c r="D162" s="150" t="s">
        <v>153</v>
      </c>
      <c r="E162" s="157" t="s">
        <v>3</v>
      </c>
      <c r="F162" s="158" t="s">
        <v>603</v>
      </c>
      <c r="H162" s="159">
        <v>175</v>
      </c>
      <c r="I162" s="160"/>
      <c r="L162" s="156"/>
      <c r="M162" s="161"/>
      <c r="T162" s="162"/>
      <c r="AT162" s="157" t="s">
        <v>153</v>
      </c>
      <c r="AU162" s="157" t="s">
        <v>80</v>
      </c>
      <c r="AV162" s="13" t="s">
        <v>80</v>
      </c>
      <c r="AW162" s="13" t="s">
        <v>32</v>
      </c>
      <c r="AX162" s="13" t="s">
        <v>78</v>
      </c>
      <c r="AY162" s="157" t="s">
        <v>132</v>
      </c>
    </row>
    <row r="163" spans="2:65" s="1" customFormat="1" ht="76.349999999999994" customHeight="1">
      <c r="B163" s="131"/>
      <c r="C163" s="132" t="s">
        <v>239</v>
      </c>
      <c r="D163" s="132" t="s">
        <v>134</v>
      </c>
      <c r="E163" s="133" t="s">
        <v>268</v>
      </c>
      <c r="F163" s="134" t="s">
        <v>269</v>
      </c>
      <c r="G163" s="135" t="s">
        <v>137</v>
      </c>
      <c r="H163" s="136">
        <v>335</v>
      </c>
      <c r="I163" s="137">
        <v>1250</v>
      </c>
      <c r="J163" s="138">
        <f>ROUND(I163*H163,2)</f>
        <v>418750</v>
      </c>
      <c r="K163" s="134" t="s">
        <v>138</v>
      </c>
      <c r="L163" s="32"/>
      <c r="M163" s="139" t="s">
        <v>3</v>
      </c>
      <c r="N163" s="140" t="s">
        <v>42</v>
      </c>
      <c r="P163" s="141">
        <f>O163*H163</f>
        <v>0</v>
      </c>
      <c r="Q163" s="141">
        <v>8.6499999999999997E-3</v>
      </c>
      <c r="R163" s="141">
        <f>Q163*H163</f>
        <v>2.8977499999999998</v>
      </c>
      <c r="S163" s="141">
        <v>0</v>
      </c>
      <c r="T163" s="142">
        <f>S163*H163</f>
        <v>0</v>
      </c>
      <c r="AR163" s="143" t="s">
        <v>139</v>
      </c>
      <c r="AT163" s="143" t="s">
        <v>134</v>
      </c>
      <c r="AU163" s="143" t="s">
        <v>80</v>
      </c>
      <c r="AY163" s="17" t="s">
        <v>132</v>
      </c>
      <c r="BE163" s="144">
        <f>IF(N163="základní",J163,0)</f>
        <v>418750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7" t="s">
        <v>78</v>
      </c>
      <c r="BK163" s="144">
        <f>ROUND(I163*H163,2)</f>
        <v>418750</v>
      </c>
      <c r="BL163" s="17" t="s">
        <v>139</v>
      </c>
      <c r="BM163" s="143" t="s">
        <v>604</v>
      </c>
    </row>
    <row r="164" spans="2:65" s="1" customFormat="1">
      <c r="B164" s="32"/>
      <c r="D164" s="145" t="s">
        <v>141</v>
      </c>
      <c r="F164" s="146" t="s">
        <v>271</v>
      </c>
      <c r="I164" s="147"/>
      <c r="L164" s="32"/>
      <c r="M164" s="148"/>
      <c r="T164" s="53"/>
      <c r="AT164" s="17" t="s">
        <v>141</v>
      </c>
      <c r="AU164" s="17" t="s">
        <v>80</v>
      </c>
    </row>
    <row r="165" spans="2:65" s="12" customFormat="1">
      <c r="B165" s="149"/>
      <c r="D165" s="150" t="s">
        <v>153</v>
      </c>
      <c r="E165" s="151" t="s">
        <v>3</v>
      </c>
      <c r="F165" s="152" t="s">
        <v>154</v>
      </c>
      <c r="H165" s="151" t="s">
        <v>3</v>
      </c>
      <c r="I165" s="153"/>
      <c r="L165" s="149"/>
      <c r="M165" s="154"/>
      <c r="T165" s="155"/>
      <c r="AT165" s="151" t="s">
        <v>153</v>
      </c>
      <c r="AU165" s="151" t="s">
        <v>80</v>
      </c>
      <c r="AV165" s="12" t="s">
        <v>78</v>
      </c>
      <c r="AW165" s="12" t="s">
        <v>32</v>
      </c>
      <c r="AX165" s="12" t="s">
        <v>71</v>
      </c>
      <c r="AY165" s="151" t="s">
        <v>132</v>
      </c>
    </row>
    <row r="166" spans="2:65" s="13" customFormat="1">
      <c r="B166" s="156"/>
      <c r="D166" s="150" t="s">
        <v>153</v>
      </c>
      <c r="E166" s="157" t="s">
        <v>3</v>
      </c>
      <c r="F166" s="158" t="s">
        <v>605</v>
      </c>
      <c r="H166" s="159">
        <v>335</v>
      </c>
      <c r="I166" s="160"/>
      <c r="L166" s="156"/>
      <c r="M166" s="161"/>
      <c r="T166" s="162"/>
      <c r="AT166" s="157" t="s">
        <v>153</v>
      </c>
      <c r="AU166" s="157" t="s">
        <v>80</v>
      </c>
      <c r="AV166" s="13" t="s">
        <v>80</v>
      </c>
      <c r="AW166" s="13" t="s">
        <v>32</v>
      </c>
      <c r="AX166" s="13" t="s">
        <v>78</v>
      </c>
      <c r="AY166" s="157" t="s">
        <v>132</v>
      </c>
    </row>
    <row r="167" spans="2:65" s="1" customFormat="1" ht="76.349999999999994" customHeight="1">
      <c r="B167" s="131"/>
      <c r="C167" s="132" t="s">
        <v>247</v>
      </c>
      <c r="D167" s="132" t="s">
        <v>134</v>
      </c>
      <c r="E167" s="133" t="s">
        <v>274</v>
      </c>
      <c r="F167" s="134" t="s">
        <v>275</v>
      </c>
      <c r="G167" s="135" t="s">
        <v>137</v>
      </c>
      <c r="H167" s="136">
        <v>335</v>
      </c>
      <c r="I167" s="137">
        <v>319</v>
      </c>
      <c r="J167" s="138">
        <f>ROUND(I167*H167,2)</f>
        <v>106865</v>
      </c>
      <c r="K167" s="134" t="s">
        <v>138</v>
      </c>
      <c r="L167" s="32"/>
      <c r="M167" s="139" t="s">
        <v>3</v>
      </c>
      <c r="N167" s="140" t="s">
        <v>42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139</v>
      </c>
      <c r="AT167" s="143" t="s">
        <v>134</v>
      </c>
      <c r="AU167" s="143" t="s">
        <v>80</v>
      </c>
      <c r="AY167" s="17" t="s">
        <v>132</v>
      </c>
      <c r="BE167" s="144">
        <f>IF(N167="základní",J167,0)</f>
        <v>106865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7" t="s">
        <v>78</v>
      </c>
      <c r="BK167" s="144">
        <f>ROUND(I167*H167,2)</f>
        <v>106865</v>
      </c>
      <c r="BL167" s="17" t="s">
        <v>139</v>
      </c>
      <c r="BM167" s="143" t="s">
        <v>606</v>
      </c>
    </row>
    <row r="168" spans="2:65" s="1" customFormat="1">
      <c r="B168" s="32"/>
      <c r="D168" s="145" t="s">
        <v>141</v>
      </c>
      <c r="F168" s="146" t="s">
        <v>277</v>
      </c>
      <c r="I168" s="147"/>
      <c r="L168" s="32"/>
      <c r="M168" s="148"/>
      <c r="T168" s="53"/>
      <c r="AT168" s="17" t="s">
        <v>141</v>
      </c>
      <c r="AU168" s="17" t="s">
        <v>80</v>
      </c>
    </row>
    <row r="169" spans="2:65" s="1" customFormat="1" ht="78" customHeight="1">
      <c r="B169" s="131"/>
      <c r="C169" s="132" t="s">
        <v>253</v>
      </c>
      <c r="D169" s="132" t="s">
        <v>134</v>
      </c>
      <c r="E169" s="133" t="s">
        <v>279</v>
      </c>
      <c r="F169" s="134" t="s">
        <v>280</v>
      </c>
      <c r="G169" s="135" t="s">
        <v>199</v>
      </c>
      <c r="H169" s="136">
        <v>23.7</v>
      </c>
      <c r="I169" s="137">
        <v>42000</v>
      </c>
      <c r="J169" s="138">
        <f>ROUND(I169*H169,2)</f>
        <v>995400</v>
      </c>
      <c r="K169" s="134" t="s">
        <v>138</v>
      </c>
      <c r="L169" s="32"/>
      <c r="M169" s="139" t="s">
        <v>3</v>
      </c>
      <c r="N169" s="140" t="s">
        <v>42</v>
      </c>
      <c r="P169" s="141">
        <f>O169*H169</f>
        <v>0</v>
      </c>
      <c r="Q169" s="141">
        <v>1.0556000000000001</v>
      </c>
      <c r="R169" s="141">
        <f>Q169*H169</f>
        <v>25.017720000000001</v>
      </c>
      <c r="S169" s="141">
        <v>0</v>
      </c>
      <c r="T169" s="142">
        <f>S169*H169</f>
        <v>0</v>
      </c>
      <c r="AR169" s="143" t="s">
        <v>139</v>
      </c>
      <c r="AT169" s="143" t="s">
        <v>134</v>
      </c>
      <c r="AU169" s="143" t="s">
        <v>80</v>
      </c>
      <c r="AY169" s="17" t="s">
        <v>132</v>
      </c>
      <c r="BE169" s="144">
        <f>IF(N169="základní",J169,0)</f>
        <v>995400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7" t="s">
        <v>78</v>
      </c>
      <c r="BK169" s="144">
        <f>ROUND(I169*H169,2)</f>
        <v>995400</v>
      </c>
      <c r="BL169" s="17" t="s">
        <v>139</v>
      </c>
      <c r="BM169" s="143" t="s">
        <v>607</v>
      </c>
    </row>
    <row r="170" spans="2:65" s="1" customFormat="1">
      <c r="B170" s="32"/>
      <c r="D170" s="145" t="s">
        <v>141</v>
      </c>
      <c r="F170" s="146" t="s">
        <v>282</v>
      </c>
      <c r="I170" s="147"/>
      <c r="L170" s="32"/>
      <c r="M170" s="148"/>
      <c r="T170" s="53"/>
      <c r="AT170" s="17" t="s">
        <v>141</v>
      </c>
      <c r="AU170" s="17" t="s">
        <v>80</v>
      </c>
    </row>
    <row r="171" spans="2:65" s="12" customFormat="1">
      <c r="B171" s="149"/>
      <c r="D171" s="150" t="s">
        <v>153</v>
      </c>
      <c r="E171" s="151" t="s">
        <v>3</v>
      </c>
      <c r="F171" s="152" t="s">
        <v>207</v>
      </c>
      <c r="H171" s="151" t="s">
        <v>3</v>
      </c>
      <c r="I171" s="153"/>
      <c r="L171" s="149"/>
      <c r="M171" s="154"/>
      <c r="T171" s="155"/>
      <c r="AT171" s="151" t="s">
        <v>153</v>
      </c>
      <c r="AU171" s="151" t="s">
        <v>80</v>
      </c>
      <c r="AV171" s="12" t="s">
        <v>78</v>
      </c>
      <c r="AW171" s="12" t="s">
        <v>32</v>
      </c>
      <c r="AX171" s="12" t="s">
        <v>71</v>
      </c>
      <c r="AY171" s="151" t="s">
        <v>132</v>
      </c>
    </row>
    <row r="172" spans="2:65" s="12" customFormat="1">
      <c r="B172" s="149"/>
      <c r="D172" s="150" t="s">
        <v>153</v>
      </c>
      <c r="E172" s="151" t="s">
        <v>3</v>
      </c>
      <c r="F172" s="152" t="s">
        <v>154</v>
      </c>
      <c r="H172" s="151" t="s">
        <v>3</v>
      </c>
      <c r="I172" s="153"/>
      <c r="L172" s="149"/>
      <c r="M172" s="154"/>
      <c r="T172" s="155"/>
      <c r="AT172" s="151" t="s">
        <v>153</v>
      </c>
      <c r="AU172" s="151" t="s">
        <v>80</v>
      </c>
      <c r="AV172" s="12" t="s">
        <v>78</v>
      </c>
      <c r="AW172" s="12" t="s">
        <v>32</v>
      </c>
      <c r="AX172" s="12" t="s">
        <v>71</v>
      </c>
      <c r="AY172" s="151" t="s">
        <v>132</v>
      </c>
    </row>
    <row r="173" spans="2:65" s="12" customFormat="1">
      <c r="B173" s="149"/>
      <c r="D173" s="150" t="s">
        <v>153</v>
      </c>
      <c r="E173" s="151" t="s">
        <v>3</v>
      </c>
      <c r="F173" s="152" t="s">
        <v>599</v>
      </c>
      <c r="H173" s="151" t="s">
        <v>3</v>
      </c>
      <c r="I173" s="153"/>
      <c r="L173" s="149"/>
      <c r="M173" s="154"/>
      <c r="T173" s="155"/>
      <c r="AT173" s="151" t="s">
        <v>153</v>
      </c>
      <c r="AU173" s="151" t="s">
        <v>80</v>
      </c>
      <c r="AV173" s="12" t="s">
        <v>78</v>
      </c>
      <c r="AW173" s="12" t="s">
        <v>32</v>
      </c>
      <c r="AX173" s="12" t="s">
        <v>71</v>
      </c>
      <c r="AY173" s="151" t="s">
        <v>132</v>
      </c>
    </row>
    <row r="174" spans="2:65" s="12" customFormat="1">
      <c r="B174" s="149"/>
      <c r="D174" s="150" t="s">
        <v>153</v>
      </c>
      <c r="E174" s="151" t="s">
        <v>3</v>
      </c>
      <c r="F174" s="152" t="s">
        <v>600</v>
      </c>
      <c r="H174" s="151" t="s">
        <v>3</v>
      </c>
      <c r="I174" s="153"/>
      <c r="L174" s="149"/>
      <c r="M174" s="154"/>
      <c r="T174" s="155"/>
      <c r="AT174" s="151" t="s">
        <v>153</v>
      </c>
      <c r="AU174" s="151" t="s">
        <v>80</v>
      </c>
      <c r="AV174" s="12" t="s">
        <v>78</v>
      </c>
      <c r="AW174" s="12" t="s">
        <v>32</v>
      </c>
      <c r="AX174" s="12" t="s">
        <v>71</v>
      </c>
      <c r="AY174" s="151" t="s">
        <v>132</v>
      </c>
    </row>
    <row r="175" spans="2:65" s="13" customFormat="1">
      <c r="B175" s="156"/>
      <c r="D175" s="150" t="s">
        <v>153</v>
      </c>
      <c r="E175" s="157" t="s">
        <v>3</v>
      </c>
      <c r="F175" s="158" t="s">
        <v>608</v>
      </c>
      <c r="H175" s="159">
        <v>23.7</v>
      </c>
      <c r="I175" s="160"/>
      <c r="L175" s="156"/>
      <c r="M175" s="161"/>
      <c r="T175" s="162"/>
      <c r="AT175" s="157" t="s">
        <v>153</v>
      </c>
      <c r="AU175" s="157" t="s">
        <v>80</v>
      </c>
      <c r="AV175" s="13" t="s">
        <v>80</v>
      </c>
      <c r="AW175" s="13" t="s">
        <v>32</v>
      </c>
      <c r="AX175" s="13" t="s">
        <v>78</v>
      </c>
      <c r="AY175" s="157" t="s">
        <v>132</v>
      </c>
    </row>
    <row r="176" spans="2:65" s="1" customFormat="1" ht="33" customHeight="1">
      <c r="B176" s="131"/>
      <c r="C176" s="132" t="s">
        <v>8</v>
      </c>
      <c r="D176" s="132" t="s">
        <v>134</v>
      </c>
      <c r="E176" s="133" t="s">
        <v>609</v>
      </c>
      <c r="F176" s="134" t="s">
        <v>610</v>
      </c>
      <c r="G176" s="135" t="s">
        <v>250</v>
      </c>
      <c r="H176" s="136">
        <v>3</v>
      </c>
      <c r="I176" s="137">
        <v>820</v>
      </c>
      <c r="J176" s="138">
        <f>ROUND(I176*H176,2)</f>
        <v>2460</v>
      </c>
      <c r="K176" s="134" t="s">
        <v>138</v>
      </c>
      <c r="L176" s="32"/>
      <c r="M176" s="139" t="s">
        <v>3</v>
      </c>
      <c r="N176" s="140" t="s">
        <v>42</v>
      </c>
      <c r="P176" s="141">
        <f>O176*H176</f>
        <v>0</v>
      </c>
      <c r="Q176" s="141">
        <v>0.24127000000000001</v>
      </c>
      <c r="R176" s="141">
        <f>Q176*H176</f>
        <v>0.72381000000000006</v>
      </c>
      <c r="S176" s="141">
        <v>0</v>
      </c>
      <c r="T176" s="142">
        <f>S176*H176</f>
        <v>0</v>
      </c>
      <c r="AR176" s="143" t="s">
        <v>139</v>
      </c>
      <c r="AT176" s="143" t="s">
        <v>134</v>
      </c>
      <c r="AU176" s="143" t="s">
        <v>80</v>
      </c>
      <c r="AY176" s="17" t="s">
        <v>132</v>
      </c>
      <c r="BE176" s="144">
        <f>IF(N176="základní",J176,0)</f>
        <v>2460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7" t="s">
        <v>78</v>
      </c>
      <c r="BK176" s="144">
        <f>ROUND(I176*H176,2)</f>
        <v>2460</v>
      </c>
      <c r="BL176" s="17" t="s">
        <v>139</v>
      </c>
      <c r="BM176" s="143" t="s">
        <v>611</v>
      </c>
    </row>
    <row r="177" spans="2:65" s="1" customFormat="1">
      <c r="B177" s="32"/>
      <c r="D177" s="145" t="s">
        <v>141</v>
      </c>
      <c r="F177" s="146" t="s">
        <v>612</v>
      </c>
      <c r="I177" s="147"/>
      <c r="L177" s="32"/>
      <c r="M177" s="148"/>
      <c r="T177" s="53"/>
      <c r="AT177" s="17" t="s">
        <v>141</v>
      </c>
      <c r="AU177" s="17" t="s">
        <v>80</v>
      </c>
    </row>
    <row r="178" spans="2:65" s="12" customFormat="1">
      <c r="B178" s="149"/>
      <c r="D178" s="150" t="s">
        <v>153</v>
      </c>
      <c r="E178" s="151" t="s">
        <v>3</v>
      </c>
      <c r="F178" s="152" t="s">
        <v>207</v>
      </c>
      <c r="H178" s="151" t="s">
        <v>3</v>
      </c>
      <c r="I178" s="153"/>
      <c r="L178" s="149"/>
      <c r="M178" s="154"/>
      <c r="T178" s="155"/>
      <c r="AT178" s="151" t="s">
        <v>153</v>
      </c>
      <c r="AU178" s="151" t="s">
        <v>80</v>
      </c>
      <c r="AV178" s="12" t="s">
        <v>78</v>
      </c>
      <c r="AW178" s="12" t="s">
        <v>32</v>
      </c>
      <c r="AX178" s="12" t="s">
        <v>71</v>
      </c>
      <c r="AY178" s="151" t="s">
        <v>132</v>
      </c>
    </row>
    <row r="179" spans="2:65" s="12" customFormat="1">
      <c r="B179" s="149"/>
      <c r="D179" s="150" t="s">
        <v>153</v>
      </c>
      <c r="E179" s="151" t="s">
        <v>3</v>
      </c>
      <c r="F179" s="152" t="s">
        <v>154</v>
      </c>
      <c r="H179" s="151" t="s">
        <v>3</v>
      </c>
      <c r="I179" s="153"/>
      <c r="L179" s="149"/>
      <c r="M179" s="154"/>
      <c r="T179" s="155"/>
      <c r="AT179" s="151" t="s">
        <v>153</v>
      </c>
      <c r="AU179" s="151" t="s">
        <v>80</v>
      </c>
      <c r="AV179" s="12" t="s">
        <v>78</v>
      </c>
      <c r="AW179" s="12" t="s">
        <v>32</v>
      </c>
      <c r="AX179" s="12" t="s">
        <v>71</v>
      </c>
      <c r="AY179" s="151" t="s">
        <v>132</v>
      </c>
    </row>
    <row r="180" spans="2:65" s="12" customFormat="1">
      <c r="B180" s="149"/>
      <c r="D180" s="150" t="s">
        <v>153</v>
      </c>
      <c r="E180" s="151" t="s">
        <v>3</v>
      </c>
      <c r="F180" s="152" t="s">
        <v>613</v>
      </c>
      <c r="H180" s="151" t="s">
        <v>3</v>
      </c>
      <c r="I180" s="153"/>
      <c r="L180" s="149"/>
      <c r="M180" s="154"/>
      <c r="T180" s="155"/>
      <c r="AT180" s="151" t="s">
        <v>153</v>
      </c>
      <c r="AU180" s="151" t="s">
        <v>80</v>
      </c>
      <c r="AV180" s="12" t="s">
        <v>78</v>
      </c>
      <c r="AW180" s="12" t="s">
        <v>32</v>
      </c>
      <c r="AX180" s="12" t="s">
        <v>71</v>
      </c>
      <c r="AY180" s="151" t="s">
        <v>132</v>
      </c>
    </row>
    <row r="181" spans="2:65" s="13" customFormat="1">
      <c r="B181" s="156"/>
      <c r="D181" s="150" t="s">
        <v>153</v>
      </c>
      <c r="E181" s="157" t="s">
        <v>3</v>
      </c>
      <c r="F181" s="158" t="s">
        <v>614</v>
      </c>
      <c r="H181" s="159">
        <v>3</v>
      </c>
      <c r="I181" s="160"/>
      <c r="L181" s="156"/>
      <c r="M181" s="161"/>
      <c r="T181" s="162"/>
      <c r="AT181" s="157" t="s">
        <v>153</v>
      </c>
      <c r="AU181" s="157" t="s">
        <v>80</v>
      </c>
      <c r="AV181" s="13" t="s">
        <v>80</v>
      </c>
      <c r="AW181" s="13" t="s">
        <v>32</v>
      </c>
      <c r="AX181" s="13" t="s">
        <v>78</v>
      </c>
      <c r="AY181" s="157" t="s">
        <v>132</v>
      </c>
    </row>
    <row r="182" spans="2:65" s="1" customFormat="1" ht="24.2" customHeight="1">
      <c r="B182" s="131"/>
      <c r="C182" s="170" t="s">
        <v>267</v>
      </c>
      <c r="D182" s="170" t="s">
        <v>212</v>
      </c>
      <c r="E182" s="171" t="s">
        <v>615</v>
      </c>
      <c r="F182" s="172" t="s">
        <v>616</v>
      </c>
      <c r="G182" s="173" t="s">
        <v>242</v>
      </c>
      <c r="H182" s="174">
        <v>20</v>
      </c>
      <c r="I182" s="175">
        <v>268.2</v>
      </c>
      <c r="J182" s="176">
        <f>ROUND(I182*H182,2)</f>
        <v>5364</v>
      </c>
      <c r="K182" s="172" t="s">
        <v>3</v>
      </c>
      <c r="L182" s="177"/>
      <c r="M182" s="178" t="s">
        <v>3</v>
      </c>
      <c r="N182" s="179" t="s">
        <v>42</v>
      </c>
      <c r="P182" s="141">
        <f>O182*H182</f>
        <v>0</v>
      </c>
      <c r="Q182" s="141">
        <v>1.2E-2</v>
      </c>
      <c r="R182" s="141">
        <f>Q182*H182</f>
        <v>0.24</v>
      </c>
      <c r="S182" s="141">
        <v>0</v>
      </c>
      <c r="T182" s="142">
        <f>S182*H182</f>
        <v>0</v>
      </c>
      <c r="AR182" s="143" t="s">
        <v>177</v>
      </c>
      <c r="AT182" s="143" t="s">
        <v>212</v>
      </c>
      <c r="AU182" s="143" t="s">
        <v>80</v>
      </c>
      <c r="AY182" s="17" t="s">
        <v>132</v>
      </c>
      <c r="BE182" s="144">
        <f>IF(N182="základní",J182,0)</f>
        <v>5364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7" t="s">
        <v>78</v>
      </c>
      <c r="BK182" s="144">
        <f>ROUND(I182*H182,2)</f>
        <v>5364</v>
      </c>
      <c r="BL182" s="17" t="s">
        <v>139</v>
      </c>
      <c r="BM182" s="143" t="s">
        <v>617</v>
      </c>
    </row>
    <row r="183" spans="2:65" s="11" customFormat="1" ht="22.9" customHeight="1">
      <c r="B183" s="119"/>
      <c r="D183" s="120" t="s">
        <v>70</v>
      </c>
      <c r="E183" s="129" t="s">
        <v>139</v>
      </c>
      <c r="F183" s="129" t="s">
        <v>284</v>
      </c>
      <c r="I183" s="122"/>
      <c r="J183" s="130">
        <f>BK183</f>
        <v>268250</v>
      </c>
      <c r="L183" s="119"/>
      <c r="M183" s="124"/>
      <c r="P183" s="125">
        <f>SUM(P184:P201)</f>
        <v>0</v>
      </c>
      <c r="R183" s="125">
        <f>SUM(R184:R201)</f>
        <v>221.93572</v>
      </c>
      <c r="T183" s="126">
        <f>SUM(T184:T201)</f>
        <v>0</v>
      </c>
      <c r="AR183" s="120" t="s">
        <v>78</v>
      </c>
      <c r="AT183" s="127" t="s">
        <v>70</v>
      </c>
      <c r="AU183" s="127" t="s">
        <v>78</v>
      </c>
      <c r="AY183" s="120" t="s">
        <v>132</v>
      </c>
      <c r="BK183" s="128">
        <f>SUM(BK184:BK201)</f>
        <v>268250</v>
      </c>
    </row>
    <row r="184" spans="2:65" s="1" customFormat="1" ht="24.2" customHeight="1">
      <c r="B184" s="131"/>
      <c r="C184" s="132" t="s">
        <v>273</v>
      </c>
      <c r="D184" s="132" t="s">
        <v>134</v>
      </c>
      <c r="E184" s="133" t="s">
        <v>286</v>
      </c>
      <c r="F184" s="134" t="s">
        <v>287</v>
      </c>
      <c r="G184" s="135" t="s">
        <v>137</v>
      </c>
      <c r="H184" s="136">
        <v>160</v>
      </c>
      <c r="I184" s="137">
        <v>635</v>
      </c>
      <c r="J184" s="138">
        <f>ROUND(I184*H184,2)</f>
        <v>101600</v>
      </c>
      <c r="K184" s="134" t="s">
        <v>138</v>
      </c>
      <c r="L184" s="32"/>
      <c r="M184" s="139" t="s">
        <v>3</v>
      </c>
      <c r="N184" s="140" t="s">
        <v>42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139</v>
      </c>
      <c r="AT184" s="143" t="s">
        <v>134</v>
      </c>
      <c r="AU184" s="143" t="s">
        <v>80</v>
      </c>
      <c r="AY184" s="17" t="s">
        <v>132</v>
      </c>
      <c r="BE184" s="144">
        <f>IF(N184="základní",J184,0)</f>
        <v>101600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7" t="s">
        <v>78</v>
      </c>
      <c r="BK184" s="144">
        <f>ROUND(I184*H184,2)</f>
        <v>101600</v>
      </c>
      <c r="BL184" s="17" t="s">
        <v>139</v>
      </c>
      <c r="BM184" s="143" t="s">
        <v>618</v>
      </c>
    </row>
    <row r="185" spans="2:65" s="1" customFormat="1">
      <c r="B185" s="32"/>
      <c r="D185" s="145" t="s">
        <v>141</v>
      </c>
      <c r="F185" s="146" t="s">
        <v>289</v>
      </c>
      <c r="I185" s="147"/>
      <c r="L185" s="32"/>
      <c r="M185" s="148"/>
      <c r="T185" s="53"/>
      <c r="AT185" s="17" t="s">
        <v>141</v>
      </c>
      <c r="AU185" s="17" t="s">
        <v>80</v>
      </c>
    </row>
    <row r="186" spans="2:65" s="12" customFormat="1">
      <c r="B186" s="149"/>
      <c r="D186" s="150" t="s">
        <v>153</v>
      </c>
      <c r="E186" s="151" t="s">
        <v>3</v>
      </c>
      <c r="F186" s="152" t="s">
        <v>207</v>
      </c>
      <c r="H186" s="151" t="s">
        <v>3</v>
      </c>
      <c r="I186" s="153"/>
      <c r="L186" s="149"/>
      <c r="M186" s="154"/>
      <c r="T186" s="155"/>
      <c r="AT186" s="151" t="s">
        <v>153</v>
      </c>
      <c r="AU186" s="151" t="s">
        <v>80</v>
      </c>
      <c r="AV186" s="12" t="s">
        <v>78</v>
      </c>
      <c r="AW186" s="12" t="s">
        <v>32</v>
      </c>
      <c r="AX186" s="12" t="s">
        <v>71</v>
      </c>
      <c r="AY186" s="151" t="s">
        <v>132</v>
      </c>
    </row>
    <row r="187" spans="2:65" s="12" customFormat="1">
      <c r="B187" s="149"/>
      <c r="D187" s="150" t="s">
        <v>153</v>
      </c>
      <c r="E187" s="151" t="s">
        <v>3</v>
      </c>
      <c r="F187" s="152" t="s">
        <v>154</v>
      </c>
      <c r="H187" s="151" t="s">
        <v>3</v>
      </c>
      <c r="I187" s="153"/>
      <c r="L187" s="149"/>
      <c r="M187" s="154"/>
      <c r="T187" s="155"/>
      <c r="AT187" s="151" t="s">
        <v>153</v>
      </c>
      <c r="AU187" s="151" t="s">
        <v>80</v>
      </c>
      <c r="AV187" s="12" t="s">
        <v>78</v>
      </c>
      <c r="AW187" s="12" t="s">
        <v>32</v>
      </c>
      <c r="AX187" s="12" t="s">
        <v>71</v>
      </c>
      <c r="AY187" s="151" t="s">
        <v>132</v>
      </c>
    </row>
    <row r="188" spans="2:65" s="12" customFormat="1">
      <c r="B188" s="149"/>
      <c r="D188" s="150" t="s">
        <v>153</v>
      </c>
      <c r="E188" s="151" t="s">
        <v>3</v>
      </c>
      <c r="F188" s="152" t="s">
        <v>599</v>
      </c>
      <c r="H188" s="151" t="s">
        <v>3</v>
      </c>
      <c r="I188" s="153"/>
      <c r="L188" s="149"/>
      <c r="M188" s="154"/>
      <c r="T188" s="155"/>
      <c r="AT188" s="151" t="s">
        <v>153</v>
      </c>
      <c r="AU188" s="151" t="s">
        <v>80</v>
      </c>
      <c r="AV188" s="12" t="s">
        <v>78</v>
      </c>
      <c r="AW188" s="12" t="s">
        <v>32</v>
      </c>
      <c r="AX188" s="12" t="s">
        <v>71</v>
      </c>
      <c r="AY188" s="151" t="s">
        <v>132</v>
      </c>
    </row>
    <row r="189" spans="2:65" s="13" customFormat="1">
      <c r="B189" s="156"/>
      <c r="D189" s="150" t="s">
        <v>153</v>
      </c>
      <c r="E189" s="157" t="s">
        <v>3</v>
      </c>
      <c r="F189" s="158" t="s">
        <v>619</v>
      </c>
      <c r="H189" s="159">
        <v>160</v>
      </c>
      <c r="I189" s="160"/>
      <c r="L189" s="156"/>
      <c r="M189" s="161"/>
      <c r="T189" s="162"/>
      <c r="AT189" s="157" t="s">
        <v>153</v>
      </c>
      <c r="AU189" s="157" t="s">
        <v>80</v>
      </c>
      <c r="AV189" s="13" t="s">
        <v>80</v>
      </c>
      <c r="AW189" s="13" t="s">
        <v>32</v>
      </c>
      <c r="AX189" s="13" t="s">
        <v>78</v>
      </c>
      <c r="AY189" s="157" t="s">
        <v>132</v>
      </c>
    </row>
    <row r="190" spans="2:65" s="1" customFormat="1" ht="37.9" customHeight="1">
      <c r="B190" s="131"/>
      <c r="C190" s="132" t="s">
        <v>278</v>
      </c>
      <c r="D190" s="132" t="s">
        <v>134</v>
      </c>
      <c r="E190" s="133" t="s">
        <v>292</v>
      </c>
      <c r="F190" s="134" t="s">
        <v>293</v>
      </c>
      <c r="G190" s="135" t="s">
        <v>150</v>
      </c>
      <c r="H190" s="136">
        <v>46</v>
      </c>
      <c r="I190" s="137">
        <v>1250</v>
      </c>
      <c r="J190" s="138">
        <f>ROUND(I190*H190,2)</f>
        <v>57500</v>
      </c>
      <c r="K190" s="134" t="s">
        <v>138</v>
      </c>
      <c r="L190" s="32"/>
      <c r="M190" s="139" t="s">
        <v>3</v>
      </c>
      <c r="N190" s="140" t="s">
        <v>42</v>
      </c>
      <c r="P190" s="141">
        <f>O190*H190</f>
        <v>0</v>
      </c>
      <c r="Q190" s="141">
        <v>2.0874999999999999</v>
      </c>
      <c r="R190" s="141">
        <f>Q190*H190</f>
        <v>96.024999999999991</v>
      </c>
      <c r="S190" s="141">
        <v>0</v>
      </c>
      <c r="T190" s="142">
        <f>S190*H190</f>
        <v>0</v>
      </c>
      <c r="AR190" s="143" t="s">
        <v>139</v>
      </c>
      <c r="AT190" s="143" t="s">
        <v>134</v>
      </c>
      <c r="AU190" s="143" t="s">
        <v>80</v>
      </c>
      <c r="AY190" s="17" t="s">
        <v>132</v>
      </c>
      <c r="BE190" s="144">
        <f>IF(N190="základní",J190,0)</f>
        <v>57500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7" t="s">
        <v>78</v>
      </c>
      <c r="BK190" s="144">
        <f>ROUND(I190*H190,2)</f>
        <v>57500</v>
      </c>
      <c r="BL190" s="17" t="s">
        <v>139</v>
      </c>
      <c r="BM190" s="143" t="s">
        <v>620</v>
      </c>
    </row>
    <row r="191" spans="2:65" s="1" customFormat="1">
      <c r="B191" s="32"/>
      <c r="D191" s="145" t="s">
        <v>141</v>
      </c>
      <c r="F191" s="146" t="s">
        <v>295</v>
      </c>
      <c r="I191" s="147"/>
      <c r="L191" s="32"/>
      <c r="M191" s="148"/>
      <c r="T191" s="53"/>
      <c r="AT191" s="17" t="s">
        <v>141</v>
      </c>
      <c r="AU191" s="17" t="s">
        <v>80</v>
      </c>
    </row>
    <row r="192" spans="2:65" s="12" customFormat="1">
      <c r="B192" s="149"/>
      <c r="D192" s="150" t="s">
        <v>153</v>
      </c>
      <c r="E192" s="151" t="s">
        <v>3</v>
      </c>
      <c r="F192" s="152" t="s">
        <v>154</v>
      </c>
      <c r="H192" s="151" t="s">
        <v>3</v>
      </c>
      <c r="I192" s="153"/>
      <c r="L192" s="149"/>
      <c r="M192" s="154"/>
      <c r="T192" s="155"/>
      <c r="AT192" s="151" t="s">
        <v>153</v>
      </c>
      <c r="AU192" s="151" t="s">
        <v>80</v>
      </c>
      <c r="AV192" s="12" t="s">
        <v>78</v>
      </c>
      <c r="AW192" s="12" t="s">
        <v>32</v>
      </c>
      <c r="AX192" s="12" t="s">
        <v>71</v>
      </c>
      <c r="AY192" s="151" t="s">
        <v>132</v>
      </c>
    </row>
    <row r="193" spans="2:65" s="12" customFormat="1">
      <c r="B193" s="149"/>
      <c r="D193" s="150" t="s">
        <v>153</v>
      </c>
      <c r="E193" s="151" t="s">
        <v>3</v>
      </c>
      <c r="F193" s="152" t="s">
        <v>599</v>
      </c>
      <c r="H193" s="151" t="s">
        <v>3</v>
      </c>
      <c r="I193" s="153"/>
      <c r="L193" s="149"/>
      <c r="M193" s="154"/>
      <c r="T193" s="155"/>
      <c r="AT193" s="151" t="s">
        <v>153</v>
      </c>
      <c r="AU193" s="151" t="s">
        <v>80</v>
      </c>
      <c r="AV193" s="12" t="s">
        <v>78</v>
      </c>
      <c r="AW193" s="12" t="s">
        <v>32</v>
      </c>
      <c r="AX193" s="12" t="s">
        <v>71</v>
      </c>
      <c r="AY193" s="151" t="s">
        <v>132</v>
      </c>
    </row>
    <row r="194" spans="2:65" s="12" customFormat="1">
      <c r="B194" s="149"/>
      <c r="D194" s="150" t="s">
        <v>153</v>
      </c>
      <c r="E194" s="151" t="s">
        <v>3</v>
      </c>
      <c r="F194" s="152" t="s">
        <v>296</v>
      </c>
      <c r="H194" s="151" t="s">
        <v>3</v>
      </c>
      <c r="I194" s="153"/>
      <c r="L194" s="149"/>
      <c r="M194" s="154"/>
      <c r="T194" s="155"/>
      <c r="AT194" s="151" t="s">
        <v>153</v>
      </c>
      <c r="AU194" s="151" t="s">
        <v>80</v>
      </c>
      <c r="AV194" s="12" t="s">
        <v>78</v>
      </c>
      <c r="AW194" s="12" t="s">
        <v>32</v>
      </c>
      <c r="AX194" s="12" t="s">
        <v>71</v>
      </c>
      <c r="AY194" s="151" t="s">
        <v>132</v>
      </c>
    </row>
    <row r="195" spans="2:65" s="13" customFormat="1">
      <c r="B195" s="156"/>
      <c r="D195" s="150" t="s">
        <v>153</v>
      </c>
      <c r="E195" s="157" t="s">
        <v>3</v>
      </c>
      <c r="F195" s="158" t="s">
        <v>621</v>
      </c>
      <c r="H195" s="159">
        <v>46</v>
      </c>
      <c r="I195" s="160"/>
      <c r="L195" s="156"/>
      <c r="M195" s="161"/>
      <c r="T195" s="162"/>
      <c r="AT195" s="157" t="s">
        <v>153</v>
      </c>
      <c r="AU195" s="157" t="s">
        <v>80</v>
      </c>
      <c r="AV195" s="13" t="s">
        <v>80</v>
      </c>
      <c r="AW195" s="13" t="s">
        <v>32</v>
      </c>
      <c r="AX195" s="13" t="s">
        <v>78</v>
      </c>
      <c r="AY195" s="157" t="s">
        <v>132</v>
      </c>
    </row>
    <row r="196" spans="2:65" s="1" customFormat="1" ht="37.9" customHeight="1">
      <c r="B196" s="131"/>
      <c r="C196" s="132" t="s">
        <v>285</v>
      </c>
      <c r="D196" s="132" t="s">
        <v>134</v>
      </c>
      <c r="E196" s="133" t="s">
        <v>299</v>
      </c>
      <c r="F196" s="134" t="s">
        <v>300</v>
      </c>
      <c r="G196" s="135" t="s">
        <v>150</v>
      </c>
      <c r="H196" s="136">
        <v>59</v>
      </c>
      <c r="I196" s="137">
        <v>1850</v>
      </c>
      <c r="J196" s="138">
        <f>ROUND(I196*H196,2)</f>
        <v>109150</v>
      </c>
      <c r="K196" s="134" t="s">
        <v>138</v>
      </c>
      <c r="L196" s="32"/>
      <c r="M196" s="139" t="s">
        <v>3</v>
      </c>
      <c r="N196" s="140" t="s">
        <v>42</v>
      </c>
      <c r="P196" s="141">
        <f>O196*H196</f>
        <v>0</v>
      </c>
      <c r="Q196" s="141">
        <v>2.13408</v>
      </c>
      <c r="R196" s="141">
        <f>Q196*H196</f>
        <v>125.91072</v>
      </c>
      <c r="S196" s="141">
        <v>0</v>
      </c>
      <c r="T196" s="142">
        <f>S196*H196</f>
        <v>0</v>
      </c>
      <c r="AR196" s="143" t="s">
        <v>139</v>
      </c>
      <c r="AT196" s="143" t="s">
        <v>134</v>
      </c>
      <c r="AU196" s="143" t="s">
        <v>80</v>
      </c>
      <c r="AY196" s="17" t="s">
        <v>132</v>
      </c>
      <c r="BE196" s="144">
        <f>IF(N196="základní",J196,0)</f>
        <v>109150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7" t="s">
        <v>78</v>
      </c>
      <c r="BK196" s="144">
        <f>ROUND(I196*H196,2)</f>
        <v>109150</v>
      </c>
      <c r="BL196" s="17" t="s">
        <v>139</v>
      </c>
      <c r="BM196" s="143" t="s">
        <v>622</v>
      </c>
    </row>
    <row r="197" spans="2:65" s="1" customFormat="1">
      <c r="B197" s="32"/>
      <c r="D197" s="145" t="s">
        <v>141</v>
      </c>
      <c r="F197" s="146" t="s">
        <v>302</v>
      </c>
      <c r="I197" s="147"/>
      <c r="L197" s="32"/>
      <c r="M197" s="148"/>
      <c r="T197" s="53"/>
      <c r="AT197" s="17" t="s">
        <v>141</v>
      </c>
      <c r="AU197" s="17" t="s">
        <v>80</v>
      </c>
    </row>
    <row r="198" spans="2:65" s="12" customFormat="1">
      <c r="B198" s="149"/>
      <c r="D198" s="150" t="s">
        <v>153</v>
      </c>
      <c r="E198" s="151" t="s">
        <v>3</v>
      </c>
      <c r="F198" s="152" t="s">
        <v>207</v>
      </c>
      <c r="H198" s="151" t="s">
        <v>3</v>
      </c>
      <c r="I198" s="153"/>
      <c r="L198" s="149"/>
      <c r="M198" s="154"/>
      <c r="T198" s="155"/>
      <c r="AT198" s="151" t="s">
        <v>153</v>
      </c>
      <c r="AU198" s="151" t="s">
        <v>80</v>
      </c>
      <c r="AV198" s="12" t="s">
        <v>78</v>
      </c>
      <c r="AW198" s="12" t="s">
        <v>32</v>
      </c>
      <c r="AX198" s="12" t="s">
        <v>71</v>
      </c>
      <c r="AY198" s="151" t="s">
        <v>132</v>
      </c>
    </row>
    <row r="199" spans="2:65" s="12" customFormat="1">
      <c r="B199" s="149"/>
      <c r="D199" s="150" t="s">
        <v>153</v>
      </c>
      <c r="E199" s="151" t="s">
        <v>3</v>
      </c>
      <c r="F199" s="152" t="s">
        <v>154</v>
      </c>
      <c r="H199" s="151" t="s">
        <v>3</v>
      </c>
      <c r="I199" s="153"/>
      <c r="L199" s="149"/>
      <c r="M199" s="154"/>
      <c r="T199" s="155"/>
      <c r="AT199" s="151" t="s">
        <v>153</v>
      </c>
      <c r="AU199" s="151" t="s">
        <v>80</v>
      </c>
      <c r="AV199" s="12" t="s">
        <v>78</v>
      </c>
      <c r="AW199" s="12" t="s">
        <v>32</v>
      </c>
      <c r="AX199" s="12" t="s">
        <v>71</v>
      </c>
      <c r="AY199" s="151" t="s">
        <v>132</v>
      </c>
    </row>
    <row r="200" spans="2:65" s="12" customFormat="1">
      <c r="B200" s="149"/>
      <c r="D200" s="150" t="s">
        <v>153</v>
      </c>
      <c r="E200" s="151" t="s">
        <v>3</v>
      </c>
      <c r="F200" s="152" t="s">
        <v>599</v>
      </c>
      <c r="H200" s="151" t="s">
        <v>3</v>
      </c>
      <c r="I200" s="153"/>
      <c r="L200" s="149"/>
      <c r="M200" s="154"/>
      <c r="T200" s="155"/>
      <c r="AT200" s="151" t="s">
        <v>153</v>
      </c>
      <c r="AU200" s="151" t="s">
        <v>80</v>
      </c>
      <c r="AV200" s="12" t="s">
        <v>78</v>
      </c>
      <c r="AW200" s="12" t="s">
        <v>32</v>
      </c>
      <c r="AX200" s="12" t="s">
        <v>71</v>
      </c>
      <c r="AY200" s="151" t="s">
        <v>132</v>
      </c>
    </row>
    <row r="201" spans="2:65" s="13" customFormat="1">
      <c r="B201" s="156"/>
      <c r="D201" s="150" t="s">
        <v>153</v>
      </c>
      <c r="E201" s="157" t="s">
        <v>3</v>
      </c>
      <c r="F201" s="158" t="s">
        <v>623</v>
      </c>
      <c r="H201" s="159">
        <v>59</v>
      </c>
      <c r="I201" s="160"/>
      <c r="L201" s="156"/>
      <c r="M201" s="161"/>
      <c r="T201" s="162"/>
      <c r="AT201" s="157" t="s">
        <v>153</v>
      </c>
      <c r="AU201" s="157" t="s">
        <v>80</v>
      </c>
      <c r="AV201" s="13" t="s">
        <v>80</v>
      </c>
      <c r="AW201" s="13" t="s">
        <v>32</v>
      </c>
      <c r="AX201" s="13" t="s">
        <v>78</v>
      </c>
      <c r="AY201" s="157" t="s">
        <v>132</v>
      </c>
    </row>
    <row r="202" spans="2:65" s="11" customFormat="1" ht="22.9" customHeight="1">
      <c r="B202" s="119"/>
      <c r="D202" s="120" t="s">
        <v>70</v>
      </c>
      <c r="E202" s="129" t="s">
        <v>162</v>
      </c>
      <c r="F202" s="129" t="s">
        <v>303</v>
      </c>
      <c r="I202" s="122"/>
      <c r="J202" s="130">
        <f>BK202</f>
        <v>141338.70000000001</v>
      </c>
      <c r="L202" s="119"/>
      <c r="M202" s="124"/>
      <c r="P202" s="125">
        <f>SUM(P203:P222)</f>
        <v>0</v>
      </c>
      <c r="R202" s="125">
        <f>SUM(R203:R222)</f>
        <v>52.784999999999997</v>
      </c>
      <c r="T202" s="126">
        <f>SUM(T203:T222)</f>
        <v>0</v>
      </c>
      <c r="AR202" s="120" t="s">
        <v>78</v>
      </c>
      <c r="AT202" s="127" t="s">
        <v>70</v>
      </c>
      <c r="AU202" s="127" t="s">
        <v>78</v>
      </c>
      <c r="AY202" s="120" t="s">
        <v>132</v>
      </c>
      <c r="BK202" s="128">
        <f>SUM(BK203:BK222)</f>
        <v>141338.70000000001</v>
      </c>
    </row>
    <row r="203" spans="2:65" s="1" customFormat="1" ht="33" customHeight="1">
      <c r="B203" s="131"/>
      <c r="C203" s="132" t="s">
        <v>291</v>
      </c>
      <c r="D203" s="132" t="s">
        <v>134</v>
      </c>
      <c r="E203" s="133" t="s">
        <v>305</v>
      </c>
      <c r="F203" s="134" t="s">
        <v>306</v>
      </c>
      <c r="G203" s="135" t="s">
        <v>137</v>
      </c>
      <c r="H203" s="136">
        <v>60</v>
      </c>
      <c r="I203" s="137">
        <v>287</v>
      </c>
      <c r="J203" s="138">
        <f>ROUND(I203*H203,2)</f>
        <v>17220</v>
      </c>
      <c r="K203" s="134" t="s">
        <v>138</v>
      </c>
      <c r="L203" s="32"/>
      <c r="M203" s="139" t="s">
        <v>3</v>
      </c>
      <c r="N203" s="140" t="s">
        <v>42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139</v>
      </c>
      <c r="AT203" s="143" t="s">
        <v>134</v>
      </c>
      <c r="AU203" s="143" t="s">
        <v>80</v>
      </c>
      <c r="AY203" s="17" t="s">
        <v>132</v>
      </c>
      <c r="BE203" s="144">
        <f>IF(N203="základní",J203,0)</f>
        <v>17220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7" t="s">
        <v>78</v>
      </c>
      <c r="BK203" s="144">
        <f>ROUND(I203*H203,2)</f>
        <v>17220</v>
      </c>
      <c r="BL203" s="17" t="s">
        <v>139</v>
      </c>
      <c r="BM203" s="143" t="s">
        <v>624</v>
      </c>
    </row>
    <row r="204" spans="2:65" s="1" customFormat="1">
      <c r="B204" s="32"/>
      <c r="D204" s="145" t="s">
        <v>141</v>
      </c>
      <c r="F204" s="146" t="s">
        <v>308</v>
      </c>
      <c r="I204" s="147"/>
      <c r="L204" s="32"/>
      <c r="M204" s="148"/>
      <c r="T204" s="53"/>
      <c r="AT204" s="17" t="s">
        <v>141</v>
      </c>
      <c r="AU204" s="17" t="s">
        <v>80</v>
      </c>
    </row>
    <row r="205" spans="2:65" s="1" customFormat="1" ht="37.9" customHeight="1">
      <c r="B205" s="131"/>
      <c r="C205" s="132" t="s">
        <v>298</v>
      </c>
      <c r="D205" s="132" t="s">
        <v>134</v>
      </c>
      <c r="E205" s="133" t="s">
        <v>310</v>
      </c>
      <c r="F205" s="134" t="s">
        <v>311</v>
      </c>
      <c r="G205" s="135" t="s">
        <v>137</v>
      </c>
      <c r="H205" s="136">
        <v>60</v>
      </c>
      <c r="I205" s="137">
        <v>150</v>
      </c>
      <c r="J205" s="138">
        <f>ROUND(I205*H205,2)</f>
        <v>9000</v>
      </c>
      <c r="K205" s="134" t="s">
        <v>138</v>
      </c>
      <c r="L205" s="32"/>
      <c r="M205" s="139" t="s">
        <v>3</v>
      </c>
      <c r="N205" s="140" t="s">
        <v>42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139</v>
      </c>
      <c r="AT205" s="143" t="s">
        <v>134</v>
      </c>
      <c r="AU205" s="143" t="s">
        <v>80</v>
      </c>
      <c r="AY205" s="17" t="s">
        <v>132</v>
      </c>
      <c r="BE205" s="144">
        <f>IF(N205="základní",J205,0)</f>
        <v>9000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7" t="s">
        <v>78</v>
      </c>
      <c r="BK205" s="144">
        <f>ROUND(I205*H205,2)</f>
        <v>9000</v>
      </c>
      <c r="BL205" s="17" t="s">
        <v>139</v>
      </c>
      <c r="BM205" s="143" t="s">
        <v>625</v>
      </c>
    </row>
    <row r="206" spans="2:65" s="1" customFormat="1">
      <c r="B206" s="32"/>
      <c r="D206" s="145" t="s">
        <v>141</v>
      </c>
      <c r="F206" s="146" t="s">
        <v>313</v>
      </c>
      <c r="I206" s="147"/>
      <c r="L206" s="32"/>
      <c r="M206" s="148"/>
      <c r="T206" s="53"/>
      <c r="AT206" s="17" t="s">
        <v>141</v>
      </c>
      <c r="AU206" s="17" t="s">
        <v>80</v>
      </c>
    </row>
    <row r="207" spans="2:65" s="1" customFormat="1" ht="37.9" customHeight="1">
      <c r="B207" s="131"/>
      <c r="C207" s="132" t="s">
        <v>304</v>
      </c>
      <c r="D207" s="132" t="s">
        <v>134</v>
      </c>
      <c r="E207" s="133" t="s">
        <v>315</v>
      </c>
      <c r="F207" s="134" t="s">
        <v>316</v>
      </c>
      <c r="G207" s="135" t="s">
        <v>137</v>
      </c>
      <c r="H207" s="136">
        <v>153</v>
      </c>
      <c r="I207" s="137">
        <v>160</v>
      </c>
      <c r="J207" s="138">
        <f>ROUND(I207*H207,2)</f>
        <v>24480</v>
      </c>
      <c r="K207" s="134" t="s">
        <v>138</v>
      </c>
      <c r="L207" s="32"/>
      <c r="M207" s="139" t="s">
        <v>3</v>
      </c>
      <c r="N207" s="140" t="s">
        <v>42</v>
      </c>
      <c r="P207" s="141">
        <f>O207*H207</f>
        <v>0</v>
      </c>
      <c r="Q207" s="141">
        <v>0.34499999999999997</v>
      </c>
      <c r="R207" s="141">
        <f>Q207*H207</f>
        <v>52.784999999999997</v>
      </c>
      <c r="S207" s="141">
        <v>0</v>
      </c>
      <c r="T207" s="142">
        <f>S207*H207</f>
        <v>0</v>
      </c>
      <c r="AR207" s="143" t="s">
        <v>139</v>
      </c>
      <c r="AT207" s="143" t="s">
        <v>134</v>
      </c>
      <c r="AU207" s="143" t="s">
        <v>80</v>
      </c>
      <c r="AY207" s="17" t="s">
        <v>132</v>
      </c>
      <c r="BE207" s="144">
        <f>IF(N207="základní",J207,0)</f>
        <v>24480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7" t="s">
        <v>78</v>
      </c>
      <c r="BK207" s="144">
        <f>ROUND(I207*H207,2)</f>
        <v>24480</v>
      </c>
      <c r="BL207" s="17" t="s">
        <v>139</v>
      </c>
      <c r="BM207" s="143" t="s">
        <v>626</v>
      </c>
    </row>
    <row r="208" spans="2:65" s="1" customFormat="1">
      <c r="B208" s="32"/>
      <c r="D208" s="145" t="s">
        <v>141</v>
      </c>
      <c r="F208" s="146" t="s">
        <v>318</v>
      </c>
      <c r="I208" s="147"/>
      <c r="L208" s="32"/>
      <c r="M208" s="148"/>
      <c r="T208" s="53"/>
      <c r="AT208" s="17" t="s">
        <v>141</v>
      </c>
      <c r="AU208" s="17" t="s">
        <v>80</v>
      </c>
    </row>
    <row r="209" spans="2:65" s="12" customFormat="1">
      <c r="B209" s="149"/>
      <c r="D209" s="150" t="s">
        <v>153</v>
      </c>
      <c r="E209" s="151" t="s">
        <v>3</v>
      </c>
      <c r="F209" s="152" t="s">
        <v>319</v>
      </c>
      <c r="H209" s="151" t="s">
        <v>3</v>
      </c>
      <c r="I209" s="153"/>
      <c r="L209" s="149"/>
      <c r="M209" s="154"/>
      <c r="T209" s="155"/>
      <c r="AT209" s="151" t="s">
        <v>153</v>
      </c>
      <c r="AU209" s="151" t="s">
        <v>80</v>
      </c>
      <c r="AV209" s="12" t="s">
        <v>78</v>
      </c>
      <c r="AW209" s="12" t="s">
        <v>32</v>
      </c>
      <c r="AX209" s="12" t="s">
        <v>71</v>
      </c>
      <c r="AY209" s="151" t="s">
        <v>132</v>
      </c>
    </row>
    <row r="210" spans="2:65" s="12" customFormat="1">
      <c r="B210" s="149"/>
      <c r="D210" s="150" t="s">
        <v>153</v>
      </c>
      <c r="E210" s="151" t="s">
        <v>3</v>
      </c>
      <c r="F210" s="152" t="s">
        <v>613</v>
      </c>
      <c r="H210" s="151" t="s">
        <v>3</v>
      </c>
      <c r="I210" s="153"/>
      <c r="L210" s="149"/>
      <c r="M210" s="154"/>
      <c r="T210" s="155"/>
      <c r="AT210" s="151" t="s">
        <v>153</v>
      </c>
      <c r="AU210" s="151" t="s">
        <v>80</v>
      </c>
      <c r="AV210" s="12" t="s">
        <v>78</v>
      </c>
      <c r="AW210" s="12" t="s">
        <v>32</v>
      </c>
      <c r="AX210" s="12" t="s">
        <v>71</v>
      </c>
      <c r="AY210" s="151" t="s">
        <v>132</v>
      </c>
    </row>
    <row r="211" spans="2:65" s="12" customFormat="1">
      <c r="B211" s="149"/>
      <c r="D211" s="150" t="s">
        <v>153</v>
      </c>
      <c r="E211" s="151" t="s">
        <v>3</v>
      </c>
      <c r="F211" s="152" t="s">
        <v>154</v>
      </c>
      <c r="H211" s="151" t="s">
        <v>3</v>
      </c>
      <c r="I211" s="153"/>
      <c r="L211" s="149"/>
      <c r="M211" s="154"/>
      <c r="T211" s="155"/>
      <c r="AT211" s="151" t="s">
        <v>153</v>
      </c>
      <c r="AU211" s="151" t="s">
        <v>80</v>
      </c>
      <c r="AV211" s="12" t="s">
        <v>78</v>
      </c>
      <c r="AW211" s="12" t="s">
        <v>32</v>
      </c>
      <c r="AX211" s="12" t="s">
        <v>71</v>
      </c>
      <c r="AY211" s="151" t="s">
        <v>132</v>
      </c>
    </row>
    <row r="212" spans="2:65" s="13" customFormat="1">
      <c r="B212" s="156"/>
      <c r="D212" s="150" t="s">
        <v>153</v>
      </c>
      <c r="E212" s="157" t="s">
        <v>3</v>
      </c>
      <c r="F212" s="158" t="s">
        <v>627</v>
      </c>
      <c r="H212" s="159">
        <v>153</v>
      </c>
      <c r="I212" s="160"/>
      <c r="L212" s="156"/>
      <c r="M212" s="161"/>
      <c r="T212" s="162"/>
      <c r="AT212" s="157" t="s">
        <v>153</v>
      </c>
      <c r="AU212" s="157" t="s">
        <v>80</v>
      </c>
      <c r="AV212" s="13" t="s">
        <v>80</v>
      </c>
      <c r="AW212" s="13" t="s">
        <v>32</v>
      </c>
      <c r="AX212" s="13" t="s">
        <v>78</v>
      </c>
      <c r="AY212" s="157" t="s">
        <v>132</v>
      </c>
    </row>
    <row r="213" spans="2:65" s="1" customFormat="1" ht="24.2" customHeight="1">
      <c r="B213" s="131"/>
      <c r="C213" s="132" t="s">
        <v>309</v>
      </c>
      <c r="D213" s="132" t="s">
        <v>134</v>
      </c>
      <c r="E213" s="133" t="s">
        <v>323</v>
      </c>
      <c r="F213" s="134" t="s">
        <v>324</v>
      </c>
      <c r="G213" s="135" t="s">
        <v>137</v>
      </c>
      <c r="H213" s="136">
        <v>123</v>
      </c>
      <c r="I213" s="137">
        <v>41.5</v>
      </c>
      <c r="J213" s="138">
        <f>ROUND(I213*H213,2)</f>
        <v>5104.5</v>
      </c>
      <c r="K213" s="134" t="s">
        <v>138</v>
      </c>
      <c r="L213" s="32"/>
      <c r="M213" s="139" t="s">
        <v>3</v>
      </c>
      <c r="N213" s="140" t="s">
        <v>42</v>
      </c>
      <c r="P213" s="141">
        <f>O213*H213</f>
        <v>0</v>
      </c>
      <c r="Q213" s="141">
        <v>0</v>
      </c>
      <c r="R213" s="141">
        <f>Q213*H213</f>
        <v>0</v>
      </c>
      <c r="S213" s="141">
        <v>0</v>
      </c>
      <c r="T213" s="142">
        <f>S213*H213</f>
        <v>0</v>
      </c>
      <c r="AR213" s="143" t="s">
        <v>139</v>
      </c>
      <c r="AT213" s="143" t="s">
        <v>134</v>
      </c>
      <c r="AU213" s="143" t="s">
        <v>80</v>
      </c>
      <c r="AY213" s="17" t="s">
        <v>132</v>
      </c>
      <c r="BE213" s="144">
        <f>IF(N213="základní",J213,0)</f>
        <v>5104.5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7" t="s">
        <v>78</v>
      </c>
      <c r="BK213" s="144">
        <f>ROUND(I213*H213,2)</f>
        <v>5104.5</v>
      </c>
      <c r="BL213" s="17" t="s">
        <v>139</v>
      </c>
      <c r="BM213" s="143" t="s">
        <v>628</v>
      </c>
    </row>
    <row r="214" spans="2:65" s="1" customFormat="1">
      <c r="B214" s="32"/>
      <c r="D214" s="145" t="s">
        <v>141</v>
      </c>
      <c r="F214" s="146" t="s">
        <v>326</v>
      </c>
      <c r="I214" s="147"/>
      <c r="L214" s="32"/>
      <c r="M214" s="148"/>
      <c r="T214" s="53"/>
      <c r="AT214" s="17" t="s">
        <v>141</v>
      </c>
      <c r="AU214" s="17" t="s">
        <v>80</v>
      </c>
    </row>
    <row r="215" spans="2:65" s="1" customFormat="1" ht="24.2" customHeight="1">
      <c r="B215" s="131"/>
      <c r="C215" s="132" t="s">
        <v>314</v>
      </c>
      <c r="D215" s="132" t="s">
        <v>134</v>
      </c>
      <c r="E215" s="133" t="s">
        <v>328</v>
      </c>
      <c r="F215" s="134" t="s">
        <v>329</v>
      </c>
      <c r="G215" s="135" t="s">
        <v>137</v>
      </c>
      <c r="H215" s="136">
        <v>123</v>
      </c>
      <c r="I215" s="137">
        <v>28.6</v>
      </c>
      <c r="J215" s="138">
        <f>ROUND(I215*H215,2)</f>
        <v>3517.8</v>
      </c>
      <c r="K215" s="134" t="s">
        <v>138</v>
      </c>
      <c r="L215" s="32"/>
      <c r="M215" s="139" t="s">
        <v>3</v>
      </c>
      <c r="N215" s="140" t="s">
        <v>42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139</v>
      </c>
      <c r="AT215" s="143" t="s">
        <v>134</v>
      </c>
      <c r="AU215" s="143" t="s">
        <v>80</v>
      </c>
      <c r="AY215" s="17" t="s">
        <v>132</v>
      </c>
      <c r="BE215" s="144">
        <f>IF(N215="základní",J215,0)</f>
        <v>3517.8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7" t="s">
        <v>78</v>
      </c>
      <c r="BK215" s="144">
        <f>ROUND(I215*H215,2)</f>
        <v>3517.8</v>
      </c>
      <c r="BL215" s="17" t="s">
        <v>139</v>
      </c>
      <c r="BM215" s="143" t="s">
        <v>629</v>
      </c>
    </row>
    <row r="216" spans="2:65" s="1" customFormat="1">
      <c r="B216" s="32"/>
      <c r="D216" s="145" t="s">
        <v>141</v>
      </c>
      <c r="F216" s="146" t="s">
        <v>331</v>
      </c>
      <c r="I216" s="147"/>
      <c r="L216" s="32"/>
      <c r="M216" s="148"/>
      <c r="T216" s="53"/>
      <c r="AT216" s="17" t="s">
        <v>141</v>
      </c>
      <c r="AU216" s="17" t="s">
        <v>80</v>
      </c>
    </row>
    <row r="217" spans="2:65" s="1" customFormat="1" ht="49.15" customHeight="1">
      <c r="B217" s="131"/>
      <c r="C217" s="132" t="s">
        <v>322</v>
      </c>
      <c r="D217" s="132" t="s">
        <v>134</v>
      </c>
      <c r="E217" s="133" t="s">
        <v>333</v>
      </c>
      <c r="F217" s="134" t="s">
        <v>334</v>
      </c>
      <c r="G217" s="135" t="s">
        <v>137</v>
      </c>
      <c r="H217" s="136">
        <v>123</v>
      </c>
      <c r="I217" s="137">
        <v>666.8</v>
      </c>
      <c r="J217" s="138">
        <f>ROUND(I217*H217,2)</f>
        <v>82016.399999999994</v>
      </c>
      <c r="K217" s="134" t="s">
        <v>138</v>
      </c>
      <c r="L217" s="32"/>
      <c r="M217" s="139" t="s">
        <v>3</v>
      </c>
      <c r="N217" s="140" t="s">
        <v>42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139</v>
      </c>
      <c r="AT217" s="143" t="s">
        <v>134</v>
      </c>
      <c r="AU217" s="143" t="s">
        <v>80</v>
      </c>
      <c r="AY217" s="17" t="s">
        <v>132</v>
      </c>
      <c r="BE217" s="144">
        <f>IF(N217="základní",J217,0)</f>
        <v>82016.399999999994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7" t="s">
        <v>78</v>
      </c>
      <c r="BK217" s="144">
        <f>ROUND(I217*H217,2)</f>
        <v>82016.399999999994</v>
      </c>
      <c r="BL217" s="17" t="s">
        <v>139</v>
      </c>
      <c r="BM217" s="143" t="s">
        <v>630</v>
      </c>
    </row>
    <row r="218" spans="2:65" s="1" customFormat="1">
      <c r="B218" s="32"/>
      <c r="D218" s="145" t="s">
        <v>141</v>
      </c>
      <c r="F218" s="146" t="s">
        <v>336</v>
      </c>
      <c r="I218" s="147"/>
      <c r="L218" s="32"/>
      <c r="M218" s="148"/>
      <c r="T218" s="53"/>
      <c r="AT218" s="17" t="s">
        <v>141</v>
      </c>
      <c r="AU218" s="17" t="s">
        <v>80</v>
      </c>
    </row>
    <row r="219" spans="2:65" s="12" customFormat="1">
      <c r="B219" s="149"/>
      <c r="D219" s="150" t="s">
        <v>153</v>
      </c>
      <c r="E219" s="151" t="s">
        <v>3</v>
      </c>
      <c r="F219" s="152" t="s">
        <v>319</v>
      </c>
      <c r="H219" s="151" t="s">
        <v>3</v>
      </c>
      <c r="I219" s="153"/>
      <c r="L219" s="149"/>
      <c r="M219" s="154"/>
      <c r="T219" s="155"/>
      <c r="AT219" s="151" t="s">
        <v>153</v>
      </c>
      <c r="AU219" s="151" t="s">
        <v>80</v>
      </c>
      <c r="AV219" s="12" t="s">
        <v>78</v>
      </c>
      <c r="AW219" s="12" t="s">
        <v>32</v>
      </c>
      <c r="AX219" s="12" t="s">
        <v>71</v>
      </c>
      <c r="AY219" s="151" t="s">
        <v>132</v>
      </c>
    </row>
    <row r="220" spans="2:65" s="12" customFormat="1">
      <c r="B220" s="149"/>
      <c r="D220" s="150" t="s">
        <v>153</v>
      </c>
      <c r="E220" s="151" t="s">
        <v>3</v>
      </c>
      <c r="F220" s="152" t="s">
        <v>154</v>
      </c>
      <c r="H220" s="151" t="s">
        <v>3</v>
      </c>
      <c r="I220" s="153"/>
      <c r="L220" s="149"/>
      <c r="M220" s="154"/>
      <c r="T220" s="155"/>
      <c r="AT220" s="151" t="s">
        <v>153</v>
      </c>
      <c r="AU220" s="151" t="s">
        <v>80</v>
      </c>
      <c r="AV220" s="12" t="s">
        <v>78</v>
      </c>
      <c r="AW220" s="12" t="s">
        <v>32</v>
      </c>
      <c r="AX220" s="12" t="s">
        <v>71</v>
      </c>
      <c r="AY220" s="151" t="s">
        <v>132</v>
      </c>
    </row>
    <row r="221" spans="2:65" s="12" customFormat="1">
      <c r="B221" s="149"/>
      <c r="D221" s="150" t="s">
        <v>153</v>
      </c>
      <c r="E221" s="151" t="s">
        <v>3</v>
      </c>
      <c r="F221" s="152" t="s">
        <v>613</v>
      </c>
      <c r="H221" s="151" t="s">
        <v>3</v>
      </c>
      <c r="I221" s="153"/>
      <c r="L221" s="149"/>
      <c r="M221" s="154"/>
      <c r="T221" s="155"/>
      <c r="AT221" s="151" t="s">
        <v>153</v>
      </c>
      <c r="AU221" s="151" t="s">
        <v>80</v>
      </c>
      <c r="AV221" s="12" t="s">
        <v>78</v>
      </c>
      <c r="AW221" s="12" t="s">
        <v>32</v>
      </c>
      <c r="AX221" s="12" t="s">
        <v>71</v>
      </c>
      <c r="AY221" s="151" t="s">
        <v>132</v>
      </c>
    </row>
    <row r="222" spans="2:65" s="13" customFormat="1">
      <c r="B222" s="156"/>
      <c r="D222" s="150" t="s">
        <v>153</v>
      </c>
      <c r="E222" s="157" t="s">
        <v>3</v>
      </c>
      <c r="F222" s="158" t="s">
        <v>631</v>
      </c>
      <c r="H222" s="159">
        <v>123</v>
      </c>
      <c r="I222" s="160"/>
      <c r="L222" s="156"/>
      <c r="M222" s="161"/>
      <c r="T222" s="162"/>
      <c r="AT222" s="157" t="s">
        <v>153</v>
      </c>
      <c r="AU222" s="157" t="s">
        <v>80</v>
      </c>
      <c r="AV222" s="13" t="s">
        <v>80</v>
      </c>
      <c r="AW222" s="13" t="s">
        <v>32</v>
      </c>
      <c r="AX222" s="13" t="s">
        <v>78</v>
      </c>
      <c r="AY222" s="157" t="s">
        <v>132</v>
      </c>
    </row>
    <row r="223" spans="2:65" s="11" customFormat="1" ht="22.9" customHeight="1">
      <c r="B223" s="119"/>
      <c r="D223" s="120" t="s">
        <v>70</v>
      </c>
      <c r="E223" s="129" t="s">
        <v>182</v>
      </c>
      <c r="F223" s="129" t="s">
        <v>338</v>
      </c>
      <c r="I223" s="122"/>
      <c r="J223" s="130">
        <f>BK223</f>
        <v>487141.8</v>
      </c>
      <c r="L223" s="119"/>
      <c r="M223" s="124"/>
      <c r="P223" s="125">
        <f>SUM(P224:P276)</f>
        <v>0</v>
      </c>
      <c r="R223" s="125">
        <f>SUM(R224:R276)</f>
        <v>1.1161880000000002</v>
      </c>
      <c r="T223" s="126">
        <f>SUM(T224:T276)</f>
        <v>345.1044</v>
      </c>
      <c r="AR223" s="120" t="s">
        <v>78</v>
      </c>
      <c r="AT223" s="127" t="s">
        <v>70</v>
      </c>
      <c r="AU223" s="127" t="s">
        <v>78</v>
      </c>
      <c r="AY223" s="120" t="s">
        <v>132</v>
      </c>
      <c r="BK223" s="128">
        <f>SUM(BK224:BK276)</f>
        <v>487141.8</v>
      </c>
    </row>
    <row r="224" spans="2:65" s="1" customFormat="1" ht="62.65" customHeight="1">
      <c r="B224" s="131"/>
      <c r="C224" s="132" t="s">
        <v>327</v>
      </c>
      <c r="D224" s="132" t="s">
        <v>134</v>
      </c>
      <c r="E224" s="133" t="s">
        <v>340</v>
      </c>
      <c r="F224" s="134" t="s">
        <v>341</v>
      </c>
      <c r="G224" s="135" t="s">
        <v>250</v>
      </c>
      <c r="H224" s="136">
        <v>38</v>
      </c>
      <c r="I224" s="137">
        <v>100.1</v>
      </c>
      <c r="J224" s="138">
        <f>ROUND(I224*H224,2)</f>
        <v>3803.8</v>
      </c>
      <c r="K224" s="134" t="s">
        <v>138</v>
      </c>
      <c r="L224" s="32"/>
      <c r="M224" s="139" t="s">
        <v>3</v>
      </c>
      <c r="N224" s="140" t="s">
        <v>42</v>
      </c>
      <c r="P224" s="141">
        <f>O224*H224</f>
        <v>0</v>
      </c>
      <c r="Q224" s="141">
        <v>6.0999999999999997E-4</v>
      </c>
      <c r="R224" s="141">
        <f>Q224*H224</f>
        <v>2.3179999999999999E-2</v>
      </c>
      <c r="S224" s="141">
        <v>0</v>
      </c>
      <c r="T224" s="142">
        <f>S224*H224</f>
        <v>0</v>
      </c>
      <c r="AR224" s="143" t="s">
        <v>139</v>
      </c>
      <c r="AT224" s="143" t="s">
        <v>134</v>
      </c>
      <c r="AU224" s="143" t="s">
        <v>80</v>
      </c>
      <c r="AY224" s="17" t="s">
        <v>132</v>
      </c>
      <c r="BE224" s="144">
        <f>IF(N224="základní",J224,0)</f>
        <v>3803.8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7" t="s">
        <v>78</v>
      </c>
      <c r="BK224" s="144">
        <f>ROUND(I224*H224,2)</f>
        <v>3803.8</v>
      </c>
      <c r="BL224" s="17" t="s">
        <v>139</v>
      </c>
      <c r="BM224" s="143" t="s">
        <v>632</v>
      </c>
    </row>
    <row r="225" spans="2:65" s="1" customFormat="1">
      <c r="B225" s="32"/>
      <c r="D225" s="145" t="s">
        <v>141</v>
      </c>
      <c r="F225" s="146" t="s">
        <v>343</v>
      </c>
      <c r="I225" s="147"/>
      <c r="L225" s="32"/>
      <c r="M225" s="148"/>
      <c r="T225" s="53"/>
      <c r="AT225" s="17" t="s">
        <v>141</v>
      </c>
      <c r="AU225" s="17" t="s">
        <v>80</v>
      </c>
    </row>
    <row r="226" spans="2:65" s="12" customFormat="1">
      <c r="B226" s="149"/>
      <c r="D226" s="150" t="s">
        <v>153</v>
      </c>
      <c r="E226" s="151" t="s">
        <v>3</v>
      </c>
      <c r="F226" s="152" t="s">
        <v>526</v>
      </c>
      <c r="H226" s="151" t="s">
        <v>3</v>
      </c>
      <c r="I226" s="153"/>
      <c r="L226" s="149"/>
      <c r="M226" s="154"/>
      <c r="T226" s="155"/>
      <c r="AT226" s="151" t="s">
        <v>153</v>
      </c>
      <c r="AU226" s="151" t="s">
        <v>80</v>
      </c>
      <c r="AV226" s="12" t="s">
        <v>78</v>
      </c>
      <c r="AW226" s="12" t="s">
        <v>32</v>
      </c>
      <c r="AX226" s="12" t="s">
        <v>71</v>
      </c>
      <c r="AY226" s="151" t="s">
        <v>132</v>
      </c>
    </row>
    <row r="227" spans="2:65" s="13" customFormat="1">
      <c r="B227" s="156"/>
      <c r="D227" s="150" t="s">
        <v>153</v>
      </c>
      <c r="E227" s="157" t="s">
        <v>3</v>
      </c>
      <c r="F227" s="158" t="s">
        <v>533</v>
      </c>
      <c r="H227" s="159">
        <v>38</v>
      </c>
      <c r="I227" s="160"/>
      <c r="L227" s="156"/>
      <c r="M227" s="161"/>
      <c r="T227" s="162"/>
      <c r="AT227" s="157" t="s">
        <v>153</v>
      </c>
      <c r="AU227" s="157" t="s">
        <v>80</v>
      </c>
      <c r="AV227" s="13" t="s">
        <v>80</v>
      </c>
      <c r="AW227" s="13" t="s">
        <v>32</v>
      </c>
      <c r="AX227" s="13" t="s">
        <v>78</v>
      </c>
      <c r="AY227" s="157" t="s">
        <v>132</v>
      </c>
    </row>
    <row r="228" spans="2:65" s="1" customFormat="1" ht="24.2" customHeight="1">
      <c r="B228" s="131"/>
      <c r="C228" s="132" t="s">
        <v>332</v>
      </c>
      <c r="D228" s="132" t="s">
        <v>134</v>
      </c>
      <c r="E228" s="133" t="s">
        <v>346</v>
      </c>
      <c r="F228" s="134" t="s">
        <v>347</v>
      </c>
      <c r="G228" s="135" t="s">
        <v>250</v>
      </c>
      <c r="H228" s="136">
        <v>38</v>
      </c>
      <c r="I228" s="137">
        <v>71.5</v>
      </c>
      <c r="J228" s="138">
        <f>ROUND(I228*H228,2)</f>
        <v>2717</v>
      </c>
      <c r="K228" s="134" t="s">
        <v>138</v>
      </c>
      <c r="L228" s="32"/>
      <c r="M228" s="139" t="s">
        <v>3</v>
      </c>
      <c r="N228" s="140" t="s">
        <v>42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139</v>
      </c>
      <c r="AT228" s="143" t="s">
        <v>134</v>
      </c>
      <c r="AU228" s="143" t="s">
        <v>80</v>
      </c>
      <c r="AY228" s="17" t="s">
        <v>132</v>
      </c>
      <c r="BE228" s="144">
        <f>IF(N228="základní",J228,0)</f>
        <v>2717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7" t="s">
        <v>78</v>
      </c>
      <c r="BK228" s="144">
        <f>ROUND(I228*H228,2)</f>
        <v>2717</v>
      </c>
      <c r="BL228" s="17" t="s">
        <v>139</v>
      </c>
      <c r="BM228" s="143" t="s">
        <v>633</v>
      </c>
    </row>
    <row r="229" spans="2:65" s="1" customFormat="1">
      <c r="B229" s="32"/>
      <c r="D229" s="145" t="s">
        <v>141</v>
      </c>
      <c r="F229" s="146" t="s">
        <v>349</v>
      </c>
      <c r="I229" s="147"/>
      <c r="L229" s="32"/>
      <c r="M229" s="148"/>
      <c r="T229" s="53"/>
      <c r="AT229" s="17" t="s">
        <v>141</v>
      </c>
      <c r="AU229" s="17" t="s">
        <v>80</v>
      </c>
    </row>
    <row r="230" spans="2:65" s="12" customFormat="1">
      <c r="B230" s="149"/>
      <c r="D230" s="150" t="s">
        <v>153</v>
      </c>
      <c r="E230" s="151" t="s">
        <v>3</v>
      </c>
      <c r="F230" s="152" t="s">
        <v>526</v>
      </c>
      <c r="H230" s="151" t="s">
        <v>3</v>
      </c>
      <c r="I230" s="153"/>
      <c r="L230" s="149"/>
      <c r="M230" s="154"/>
      <c r="T230" s="155"/>
      <c r="AT230" s="151" t="s">
        <v>153</v>
      </c>
      <c r="AU230" s="151" t="s">
        <v>80</v>
      </c>
      <c r="AV230" s="12" t="s">
        <v>78</v>
      </c>
      <c r="AW230" s="12" t="s">
        <v>32</v>
      </c>
      <c r="AX230" s="12" t="s">
        <v>71</v>
      </c>
      <c r="AY230" s="151" t="s">
        <v>132</v>
      </c>
    </row>
    <row r="231" spans="2:65" s="13" customFormat="1">
      <c r="B231" s="156"/>
      <c r="D231" s="150" t="s">
        <v>153</v>
      </c>
      <c r="E231" s="157" t="s">
        <v>3</v>
      </c>
      <c r="F231" s="158" t="s">
        <v>533</v>
      </c>
      <c r="H231" s="159">
        <v>38</v>
      </c>
      <c r="I231" s="160"/>
      <c r="L231" s="156"/>
      <c r="M231" s="161"/>
      <c r="T231" s="162"/>
      <c r="AT231" s="157" t="s">
        <v>153</v>
      </c>
      <c r="AU231" s="157" t="s">
        <v>80</v>
      </c>
      <c r="AV231" s="13" t="s">
        <v>80</v>
      </c>
      <c r="AW231" s="13" t="s">
        <v>32</v>
      </c>
      <c r="AX231" s="13" t="s">
        <v>78</v>
      </c>
      <c r="AY231" s="157" t="s">
        <v>132</v>
      </c>
    </row>
    <row r="232" spans="2:65" s="1" customFormat="1" ht="24.2" customHeight="1">
      <c r="B232" s="131"/>
      <c r="C232" s="132" t="s">
        <v>339</v>
      </c>
      <c r="D232" s="132" t="s">
        <v>134</v>
      </c>
      <c r="E232" s="133" t="s">
        <v>351</v>
      </c>
      <c r="F232" s="134" t="s">
        <v>352</v>
      </c>
      <c r="G232" s="135" t="s">
        <v>137</v>
      </c>
      <c r="H232" s="136">
        <v>26.4</v>
      </c>
      <c r="I232" s="137">
        <v>170</v>
      </c>
      <c r="J232" s="138">
        <f>ROUND(I232*H232,2)</f>
        <v>4488</v>
      </c>
      <c r="K232" s="134" t="s">
        <v>138</v>
      </c>
      <c r="L232" s="32"/>
      <c r="M232" s="139" t="s">
        <v>3</v>
      </c>
      <c r="N232" s="140" t="s">
        <v>42</v>
      </c>
      <c r="P232" s="141">
        <f>O232*H232</f>
        <v>0</v>
      </c>
      <c r="Q232" s="141">
        <v>6.3000000000000003E-4</v>
      </c>
      <c r="R232" s="141">
        <f>Q232*H232</f>
        <v>1.6632000000000001E-2</v>
      </c>
      <c r="S232" s="141">
        <v>0</v>
      </c>
      <c r="T232" s="142">
        <f>S232*H232</f>
        <v>0</v>
      </c>
      <c r="AR232" s="143" t="s">
        <v>139</v>
      </c>
      <c r="AT232" s="143" t="s">
        <v>134</v>
      </c>
      <c r="AU232" s="143" t="s">
        <v>80</v>
      </c>
      <c r="AY232" s="17" t="s">
        <v>132</v>
      </c>
      <c r="BE232" s="144">
        <f>IF(N232="základní",J232,0)</f>
        <v>4488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7" t="s">
        <v>78</v>
      </c>
      <c r="BK232" s="144">
        <f>ROUND(I232*H232,2)</f>
        <v>4488</v>
      </c>
      <c r="BL232" s="17" t="s">
        <v>139</v>
      </c>
      <c r="BM232" s="143" t="s">
        <v>634</v>
      </c>
    </row>
    <row r="233" spans="2:65" s="1" customFormat="1">
      <c r="B233" s="32"/>
      <c r="D233" s="145" t="s">
        <v>141</v>
      </c>
      <c r="F233" s="146" t="s">
        <v>354</v>
      </c>
      <c r="I233" s="147"/>
      <c r="L233" s="32"/>
      <c r="M233" s="148"/>
      <c r="T233" s="53"/>
      <c r="AT233" s="17" t="s">
        <v>141</v>
      </c>
      <c r="AU233" s="17" t="s">
        <v>80</v>
      </c>
    </row>
    <row r="234" spans="2:65" s="12" customFormat="1">
      <c r="B234" s="149"/>
      <c r="D234" s="150" t="s">
        <v>153</v>
      </c>
      <c r="E234" s="151" t="s">
        <v>3</v>
      </c>
      <c r="F234" s="152" t="s">
        <v>319</v>
      </c>
      <c r="H234" s="151" t="s">
        <v>3</v>
      </c>
      <c r="I234" s="153"/>
      <c r="L234" s="149"/>
      <c r="M234" s="154"/>
      <c r="T234" s="155"/>
      <c r="AT234" s="151" t="s">
        <v>153</v>
      </c>
      <c r="AU234" s="151" t="s">
        <v>80</v>
      </c>
      <c r="AV234" s="12" t="s">
        <v>78</v>
      </c>
      <c r="AW234" s="12" t="s">
        <v>32</v>
      </c>
      <c r="AX234" s="12" t="s">
        <v>71</v>
      </c>
      <c r="AY234" s="151" t="s">
        <v>132</v>
      </c>
    </row>
    <row r="235" spans="2:65" s="12" customFormat="1">
      <c r="B235" s="149"/>
      <c r="D235" s="150" t="s">
        <v>153</v>
      </c>
      <c r="E235" s="151" t="s">
        <v>3</v>
      </c>
      <c r="F235" s="152" t="s">
        <v>355</v>
      </c>
      <c r="H235" s="151" t="s">
        <v>3</v>
      </c>
      <c r="I235" s="153"/>
      <c r="L235" s="149"/>
      <c r="M235" s="154"/>
      <c r="T235" s="155"/>
      <c r="AT235" s="151" t="s">
        <v>153</v>
      </c>
      <c r="AU235" s="151" t="s">
        <v>80</v>
      </c>
      <c r="AV235" s="12" t="s">
        <v>78</v>
      </c>
      <c r="AW235" s="12" t="s">
        <v>32</v>
      </c>
      <c r="AX235" s="12" t="s">
        <v>71</v>
      </c>
      <c r="AY235" s="151" t="s">
        <v>132</v>
      </c>
    </row>
    <row r="236" spans="2:65" s="13" customFormat="1">
      <c r="B236" s="156"/>
      <c r="D236" s="150" t="s">
        <v>153</v>
      </c>
      <c r="E236" s="157" t="s">
        <v>3</v>
      </c>
      <c r="F236" s="158" t="s">
        <v>635</v>
      </c>
      <c r="H236" s="159">
        <v>26.4</v>
      </c>
      <c r="I236" s="160"/>
      <c r="L236" s="156"/>
      <c r="M236" s="161"/>
      <c r="T236" s="162"/>
      <c r="AT236" s="157" t="s">
        <v>153</v>
      </c>
      <c r="AU236" s="157" t="s">
        <v>80</v>
      </c>
      <c r="AV236" s="13" t="s">
        <v>80</v>
      </c>
      <c r="AW236" s="13" t="s">
        <v>32</v>
      </c>
      <c r="AX236" s="13" t="s">
        <v>78</v>
      </c>
      <c r="AY236" s="157" t="s">
        <v>132</v>
      </c>
    </row>
    <row r="237" spans="2:65" s="1" customFormat="1" ht="24.2" customHeight="1">
      <c r="B237" s="131"/>
      <c r="C237" s="132" t="s">
        <v>345</v>
      </c>
      <c r="D237" s="132" t="s">
        <v>134</v>
      </c>
      <c r="E237" s="133" t="s">
        <v>358</v>
      </c>
      <c r="F237" s="134" t="s">
        <v>359</v>
      </c>
      <c r="G237" s="135" t="s">
        <v>250</v>
      </c>
      <c r="H237" s="136">
        <v>22</v>
      </c>
      <c r="I237" s="137">
        <v>790</v>
      </c>
      <c r="J237" s="138">
        <f>ROUND(I237*H237,2)</f>
        <v>17380</v>
      </c>
      <c r="K237" s="134" t="s">
        <v>138</v>
      </c>
      <c r="L237" s="32"/>
      <c r="M237" s="139" t="s">
        <v>3</v>
      </c>
      <c r="N237" s="140" t="s">
        <v>42</v>
      </c>
      <c r="P237" s="141">
        <f>O237*H237</f>
        <v>0</v>
      </c>
      <c r="Q237" s="141">
        <v>2.0799999999999998E-3</v>
      </c>
      <c r="R237" s="141">
        <f>Q237*H237</f>
        <v>4.5759999999999995E-2</v>
      </c>
      <c r="S237" s="141">
        <v>0</v>
      </c>
      <c r="T237" s="142">
        <f>S237*H237</f>
        <v>0</v>
      </c>
      <c r="AR237" s="143" t="s">
        <v>139</v>
      </c>
      <c r="AT237" s="143" t="s">
        <v>134</v>
      </c>
      <c r="AU237" s="143" t="s">
        <v>80</v>
      </c>
      <c r="AY237" s="17" t="s">
        <v>132</v>
      </c>
      <c r="BE237" s="144">
        <f>IF(N237="základní",J237,0)</f>
        <v>17380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7" t="s">
        <v>78</v>
      </c>
      <c r="BK237" s="144">
        <f>ROUND(I237*H237,2)</f>
        <v>17380</v>
      </c>
      <c r="BL237" s="17" t="s">
        <v>139</v>
      </c>
      <c r="BM237" s="143" t="s">
        <v>636</v>
      </c>
    </row>
    <row r="238" spans="2:65" s="1" customFormat="1">
      <c r="B238" s="32"/>
      <c r="D238" s="145" t="s">
        <v>141</v>
      </c>
      <c r="F238" s="146" t="s">
        <v>361</v>
      </c>
      <c r="I238" s="147"/>
      <c r="L238" s="32"/>
      <c r="M238" s="148"/>
      <c r="T238" s="53"/>
      <c r="AT238" s="17" t="s">
        <v>141</v>
      </c>
      <c r="AU238" s="17" t="s">
        <v>80</v>
      </c>
    </row>
    <row r="239" spans="2:65" s="12" customFormat="1">
      <c r="B239" s="149"/>
      <c r="D239" s="150" t="s">
        <v>153</v>
      </c>
      <c r="E239" s="151" t="s">
        <v>3</v>
      </c>
      <c r="F239" s="152" t="s">
        <v>319</v>
      </c>
      <c r="H239" s="151" t="s">
        <v>3</v>
      </c>
      <c r="I239" s="153"/>
      <c r="L239" s="149"/>
      <c r="M239" s="154"/>
      <c r="T239" s="155"/>
      <c r="AT239" s="151" t="s">
        <v>153</v>
      </c>
      <c r="AU239" s="151" t="s">
        <v>80</v>
      </c>
      <c r="AV239" s="12" t="s">
        <v>78</v>
      </c>
      <c r="AW239" s="12" t="s">
        <v>32</v>
      </c>
      <c r="AX239" s="12" t="s">
        <v>71</v>
      </c>
      <c r="AY239" s="151" t="s">
        <v>132</v>
      </c>
    </row>
    <row r="240" spans="2:65" s="12" customFormat="1">
      <c r="B240" s="149"/>
      <c r="D240" s="150" t="s">
        <v>153</v>
      </c>
      <c r="E240" s="151" t="s">
        <v>3</v>
      </c>
      <c r="F240" s="152" t="s">
        <v>355</v>
      </c>
      <c r="H240" s="151" t="s">
        <v>3</v>
      </c>
      <c r="I240" s="153"/>
      <c r="L240" s="149"/>
      <c r="M240" s="154"/>
      <c r="T240" s="155"/>
      <c r="AT240" s="151" t="s">
        <v>153</v>
      </c>
      <c r="AU240" s="151" t="s">
        <v>80</v>
      </c>
      <c r="AV240" s="12" t="s">
        <v>78</v>
      </c>
      <c r="AW240" s="12" t="s">
        <v>32</v>
      </c>
      <c r="AX240" s="12" t="s">
        <v>71</v>
      </c>
      <c r="AY240" s="151" t="s">
        <v>132</v>
      </c>
    </row>
    <row r="241" spans="2:65" s="12" customFormat="1">
      <c r="B241" s="149"/>
      <c r="D241" s="150" t="s">
        <v>153</v>
      </c>
      <c r="E241" s="151" t="s">
        <v>3</v>
      </c>
      <c r="F241" s="152" t="s">
        <v>362</v>
      </c>
      <c r="H241" s="151" t="s">
        <v>3</v>
      </c>
      <c r="I241" s="153"/>
      <c r="L241" s="149"/>
      <c r="M241" s="154"/>
      <c r="T241" s="155"/>
      <c r="AT241" s="151" t="s">
        <v>153</v>
      </c>
      <c r="AU241" s="151" t="s">
        <v>80</v>
      </c>
      <c r="AV241" s="12" t="s">
        <v>78</v>
      </c>
      <c r="AW241" s="12" t="s">
        <v>32</v>
      </c>
      <c r="AX241" s="12" t="s">
        <v>71</v>
      </c>
      <c r="AY241" s="151" t="s">
        <v>132</v>
      </c>
    </row>
    <row r="242" spans="2:65" s="13" customFormat="1">
      <c r="B242" s="156"/>
      <c r="D242" s="150" t="s">
        <v>153</v>
      </c>
      <c r="E242" s="157" t="s">
        <v>3</v>
      </c>
      <c r="F242" s="158" t="s">
        <v>637</v>
      </c>
      <c r="H242" s="159">
        <v>22</v>
      </c>
      <c r="I242" s="160"/>
      <c r="L242" s="156"/>
      <c r="M242" s="161"/>
      <c r="T242" s="162"/>
      <c r="AT242" s="157" t="s">
        <v>153</v>
      </c>
      <c r="AU242" s="157" t="s">
        <v>80</v>
      </c>
      <c r="AV242" s="13" t="s">
        <v>80</v>
      </c>
      <c r="AW242" s="13" t="s">
        <v>32</v>
      </c>
      <c r="AX242" s="13" t="s">
        <v>78</v>
      </c>
      <c r="AY242" s="157" t="s">
        <v>132</v>
      </c>
    </row>
    <row r="243" spans="2:65" s="1" customFormat="1" ht="33" customHeight="1">
      <c r="B243" s="131"/>
      <c r="C243" s="132" t="s">
        <v>350</v>
      </c>
      <c r="D243" s="132" t="s">
        <v>134</v>
      </c>
      <c r="E243" s="133" t="s">
        <v>365</v>
      </c>
      <c r="F243" s="134" t="s">
        <v>366</v>
      </c>
      <c r="G243" s="135" t="s">
        <v>250</v>
      </c>
      <c r="H243" s="136">
        <v>61.6</v>
      </c>
      <c r="I243" s="137">
        <v>280</v>
      </c>
      <c r="J243" s="138">
        <f>ROUND(I243*H243,2)</f>
        <v>17248</v>
      </c>
      <c r="K243" s="134" t="s">
        <v>138</v>
      </c>
      <c r="L243" s="32"/>
      <c r="M243" s="139" t="s">
        <v>3</v>
      </c>
      <c r="N243" s="140" t="s">
        <v>42</v>
      </c>
      <c r="P243" s="141">
        <f>O243*H243</f>
        <v>0</v>
      </c>
      <c r="Q243" s="141">
        <v>1.8000000000000001E-4</v>
      </c>
      <c r="R243" s="141">
        <f>Q243*H243</f>
        <v>1.1088000000000001E-2</v>
      </c>
      <c r="S243" s="141">
        <v>0</v>
      </c>
      <c r="T243" s="142">
        <f>S243*H243</f>
        <v>0</v>
      </c>
      <c r="AR243" s="143" t="s">
        <v>139</v>
      </c>
      <c r="AT243" s="143" t="s">
        <v>134</v>
      </c>
      <c r="AU243" s="143" t="s">
        <v>80</v>
      </c>
      <c r="AY243" s="17" t="s">
        <v>132</v>
      </c>
      <c r="BE243" s="144">
        <f>IF(N243="základní",J243,0)</f>
        <v>17248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7" t="s">
        <v>78</v>
      </c>
      <c r="BK243" s="144">
        <f>ROUND(I243*H243,2)</f>
        <v>17248</v>
      </c>
      <c r="BL243" s="17" t="s">
        <v>139</v>
      </c>
      <c r="BM243" s="143" t="s">
        <v>638</v>
      </c>
    </row>
    <row r="244" spans="2:65" s="1" customFormat="1">
      <c r="B244" s="32"/>
      <c r="D244" s="145" t="s">
        <v>141</v>
      </c>
      <c r="F244" s="146" t="s">
        <v>368</v>
      </c>
      <c r="I244" s="147"/>
      <c r="L244" s="32"/>
      <c r="M244" s="148"/>
      <c r="T244" s="53"/>
      <c r="AT244" s="17" t="s">
        <v>141</v>
      </c>
      <c r="AU244" s="17" t="s">
        <v>80</v>
      </c>
    </row>
    <row r="245" spans="2:65" s="12" customFormat="1">
      <c r="B245" s="149"/>
      <c r="D245" s="150" t="s">
        <v>153</v>
      </c>
      <c r="E245" s="151" t="s">
        <v>3</v>
      </c>
      <c r="F245" s="152" t="s">
        <v>319</v>
      </c>
      <c r="H245" s="151" t="s">
        <v>3</v>
      </c>
      <c r="I245" s="153"/>
      <c r="L245" s="149"/>
      <c r="M245" s="154"/>
      <c r="T245" s="155"/>
      <c r="AT245" s="151" t="s">
        <v>153</v>
      </c>
      <c r="AU245" s="151" t="s">
        <v>80</v>
      </c>
      <c r="AV245" s="12" t="s">
        <v>78</v>
      </c>
      <c r="AW245" s="12" t="s">
        <v>32</v>
      </c>
      <c r="AX245" s="12" t="s">
        <v>71</v>
      </c>
      <c r="AY245" s="151" t="s">
        <v>132</v>
      </c>
    </row>
    <row r="246" spans="2:65" s="12" customFormat="1">
      <c r="B246" s="149"/>
      <c r="D246" s="150" t="s">
        <v>153</v>
      </c>
      <c r="E246" s="151" t="s">
        <v>3</v>
      </c>
      <c r="F246" s="152" t="s">
        <v>355</v>
      </c>
      <c r="H246" s="151" t="s">
        <v>3</v>
      </c>
      <c r="I246" s="153"/>
      <c r="L246" s="149"/>
      <c r="M246" s="154"/>
      <c r="T246" s="155"/>
      <c r="AT246" s="151" t="s">
        <v>153</v>
      </c>
      <c r="AU246" s="151" t="s">
        <v>80</v>
      </c>
      <c r="AV246" s="12" t="s">
        <v>78</v>
      </c>
      <c r="AW246" s="12" t="s">
        <v>32</v>
      </c>
      <c r="AX246" s="12" t="s">
        <v>71</v>
      </c>
      <c r="AY246" s="151" t="s">
        <v>132</v>
      </c>
    </row>
    <row r="247" spans="2:65" s="13" customFormat="1">
      <c r="B247" s="156"/>
      <c r="D247" s="150" t="s">
        <v>153</v>
      </c>
      <c r="E247" s="157" t="s">
        <v>3</v>
      </c>
      <c r="F247" s="158" t="s">
        <v>639</v>
      </c>
      <c r="H247" s="159">
        <v>61.6</v>
      </c>
      <c r="I247" s="160"/>
      <c r="L247" s="156"/>
      <c r="M247" s="161"/>
      <c r="T247" s="162"/>
      <c r="AT247" s="157" t="s">
        <v>153</v>
      </c>
      <c r="AU247" s="157" t="s">
        <v>80</v>
      </c>
      <c r="AV247" s="13" t="s">
        <v>80</v>
      </c>
      <c r="AW247" s="13" t="s">
        <v>32</v>
      </c>
      <c r="AX247" s="13" t="s">
        <v>78</v>
      </c>
      <c r="AY247" s="157" t="s">
        <v>132</v>
      </c>
    </row>
    <row r="248" spans="2:65" s="1" customFormat="1" ht="24.2" customHeight="1">
      <c r="B248" s="131"/>
      <c r="C248" s="132" t="s">
        <v>357</v>
      </c>
      <c r="D248" s="132" t="s">
        <v>134</v>
      </c>
      <c r="E248" s="133" t="s">
        <v>371</v>
      </c>
      <c r="F248" s="134" t="s">
        <v>372</v>
      </c>
      <c r="G248" s="135" t="s">
        <v>250</v>
      </c>
      <c r="H248" s="136">
        <v>264</v>
      </c>
      <c r="I248" s="137">
        <v>310</v>
      </c>
      <c r="J248" s="138">
        <f>ROUND(I248*H248,2)</f>
        <v>81840</v>
      </c>
      <c r="K248" s="134" t="s">
        <v>138</v>
      </c>
      <c r="L248" s="32"/>
      <c r="M248" s="139" t="s">
        <v>3</v>
      </c>
      <c r="N248" s="140" t="s">
        <v>42</v>
      </c>
      <c r="P248" s="141">
        <f>O248*H248</f>
        <v>0</v>
      </c>
      <c r="Q248" s="141">
        <v>1.3699999999999999E-3</v>
      </c>
      <c r="R248" s="141">
        <f>Q248*H248</f>
        <v>0.36168</v>
      </c>
      <c r="S248" s="141">
        <v>0</v>
      </c>
      <c r="T248" s="142">
        <f>S248*H248</f>
        <v>0</v>
      </c>
      <c r="AR248" s="143" t="s">
        <v>139</v>
      </c>
      <c r="AT248" s="143" t="s">
        <v>134</v>
      </c>
      <c r="AU248" s="143" t="s">
        <v>80</v>
      </c>
      <c r="AY248" s="17" t="s">
        <v>132</v>
      </c>
      <c r="BE248" s="144">
        <f>IF(N248="základní",J248,0)</f>
        <v>81840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7" t="s">
        <v>78</v>
      </c>
      <c r="BK248" s="144">
        <f>ROUND(I248*H248,2)</f>
        <v>81840</v>
      </c>
      <c r="BL248" s="17" t="s">
        <v>139</v>
      </c>
      <c r="BM248" s="143" t="s">
        <v>640</v>
      </c>
    </row>
    <row r="249" spans="2:65" s="1" customFormat="1">
      <c r="B249" s="32"/>
      <c r="D249" s="145" t="s">
        <v>141</v>
      </c>
      <c r="F249" s="146" t="s">
        <v>374</v>
      </c>
      <c r="I249" s="147"/>
      <c r="L249" s="32"/>
      <c r="M249" s="148"/>
      <c r="T249" s="53"/>
      <c r="AT249" s="17" t="s">
        <v>141</v>
      </c>
      <c r="AU249" s="17" t="s">
        <v>80</v>
      </c>
    </row>
    <row r="250" spans="2:65" s="12" customFormat="1">
      <c r="B250" s="149"/>
      <c r="D250" s="150" t="s">
        <v>153</v>
      </c>
      <c r="E250" s="151" t="s">
        <v>3</v>
      </c>
      <c r="F250" s="152" t="s">
        <v>375</v>
      </c>
      <c r="H250" s="151" t="s">
        <v>3</v>
      </c>
      <c r="I250" s="153"/>
      <c r="L250" s="149"/>
      <c r="M250" s="154"/>
      <c r="T250" s="155"/>
      <c r="AT250" s="151" t="s">
        <v>153</v>
      </c>
      <c r="AU250" s="151" t="s">
        <v>80</v>
      </c>
      <c r="AV250" s="12" t="s">
        <v>78</v>
      </c>
      <c r="AW250" s="12" t="s">
        <v>32</v>
      </c>
      <c r="AX250" s="12" t="s">
        <v>71</v>
      </c>
      <c r="AY250" s="151" t="s">
        <v>132</v>
      </c>
    </row>
    <row r="251" spans="2:65" s="13" customFormat="1">
      <c r="B251" s="156"/>
      <c r="D251" s="150" t="s">
        <v>153</v>
      </c>
      <c r="E251" s="157" t="s">
        <v>3</v>
      </c>
      <c r="F251" s="158" t="s">
        <v>641</v>
      </c>
      <c r="H251" s="159">
        <v>264</v>
      </c>
      <c r="I251" s="160"/>
      <c r="L251" s="156"/>
      <c r="M251" s="161"/>
      <c r="T251" s="162"/>
      <c r="AT251" s="157" t="s">
        <v>153</v>
      </c>
      <c r="AU251" s="157" t="s">
        <v>80</v>
      </c>
      <c r="AV251" s="13" t="s">
        <v>80</v>
      </c>
      <c r="AW251" s="13" t="s">
        <v>32</v>
      </c>
      <c r="AX251" s="13" t="s">
        <v>78</v>
      </c>
      <c r="AY251" s="157" t="s">
        <v>132</v>
      </c>
    </row>
    <row r="252" spans="2:65" s="1" customFormat="1" ht="33" customHeight="1">
      <c r="B252" s="131"/>
      <c r="C252" s="132" t="s">
        <v>364</v>
      </c>
      <c r="D252" s="132" t="s">
        <v>134</v>
      </c>
      <c r="E252" s="133" t="s">
        <v>378</v>
      </c>
      <c r="F252" s="134" t="s">
        <v>379</v>
      </c>
      <c r="G252" s="135" t="s">
        <v>150</v>
      </c>
      <c r="H252" s="136">
        <v>150</v>
      </c>
      <c r="I252" s="137">
        <v>600</v>
      </c>
      <c r="J252" s="138">
        <f>ROUND(I252*H252,2)</f>
        <v>90000</v>
      </c>
      <c r="K252" s="134" t="s">
        <v>138</v>
      </c>
      <c r="L252" s="32"/>
      <c r="M252" s="139" t="s">
        <v>3</v>
      </c>
      <c r="N252" s="140" t="s">
        <v>42</v>
      </c>
      <c r="P252" s="141">
        <f>O252*H252</f>
        <v>0</v>
      </c>
      <c r="Q252" s="141">
        <v>0</v>
      </c>
      <c r="R252" s="141">
        <f>Q252*H252</f>
        <v>0</v>
      </c>
      <c r="S252" s="141">
        <v>2.2999999999999998</v>
      </c>
      <c r="T252" s="142">
        <f>S252*H252</f>
        <v>345</v>
      </c>
      <c r="AR252" s="143" t="s">
        <v>139</v>
      </c>
      <c r="AT252" s="143" t="s">
        <v>134</v>
      </c>
      <c r="AU252" s="143" t="s">
        <v>80</v>
      </c>
      <c r="AY252" s="17" t="s">
        <v>132</v>
      </c>
      <c r="BE252" s="144">
        <f>IF(N252="základní",J252,0)</f>
        <v>90000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7" t="s">
        <v>78</v>
      </c>
      <c r="BK252" s="144">
        <f>ROUND(I252*H252,2)</f>
        <v>90000</v>
      </c>
      <c r="BL252" s="17" t="s">
        <v>139</v>
      </c>
      <c r="BM252" s="143" t="s">
        <v>642</v>
      </c>
    </row>
    <row r="253" spans="2:65" s="1" customFormat="1">
      <c r="B253" s="32"/>
      <c r="D253" s="145" t="s">
        <v>141</v>
      </c>
      <c r="F253" s="146" t="s">
        <v>381</v>
      </c>
      <c r="I253" s="147"/>
      <c r="L253" s="32"/>
      <c r="M253" s="148"/>
      <c r="T253" s="53"/>
      <c r="AT253" s="17" t="s">
        <v>141</v>
      </c>
      <c r="AU253" s="17" t="s">
        <v>80</v>
      </c>
    </row>
    <row r="254" spans="2:65" s="12" customFormat="1">
      <c r="B254" s="149"/>
      <c r="D254" s="150" t="s">
        <v>153</v>
      </c>
      <c r="E254" s="151" t="s">
        <v>3</v>
      </c>
      <c r="F254" s="152" t="s">
        <v>207</v>
      </c>
      <c r="H254" s="151" t="s">
        <v>3</v>
      </c>
      <c r="I254" s="153"/>
      <c r="L254" s="149"/>
      <c r="M254" s="154"/>
      <c r="T254" s="155"/>
      <c r="AT254" s="151" t="s">
        <v>153</v>
      </c>
      <c r="AU254" s="151" t="s">
        <v>80</v>
      </c>
      <c r="AV254" s="12" t="s">
        <v>78</v>
      </c>
      <c r="AW254" s="12" t="s">
        <v>32</v>
      </c>
      <c r="AX254" s="12" t="s">
        <v>71</v>
      </c>
      <c r="AY254" s="151" t="s">
        <v>132</v>
      </c>
    </row>
    <row r="255" spans="2:65" s="12" customFormat="1">
      <c r="B255" s="149"/>
      <c r="D255" s="150" t="s">
        <v>153</v>
      </c>
      <c r="E255" s="151" t="s">
        <v>3</v>
      </c>
      <c r="F255" s="152" t="s">
        <v>154</v>
      </c>
      <c r="H255" s="151" t="s">
        <v>3</v>
      </c>
      <c r="I255" s="153"/>
      <c r="L255" s="149"/>
      <c r="M255" s="154"/>
      <c r="T255" s="155"/>
      <c r="AT255" s="151" t="s">
        <v>153</v>
      </c>
      <c r="AU255" s="151" t="s">
        <v>80</v>
      </c>
      <c r="AV255" s="12" t="s">
        <v>78</v>
      </c>
      <c r="AW255" s="12" t="s">
        <v>32</v>
      </c>
      <c r="AX255" s="12" t="s">
        <v>71</v>
      </c>
      <c r="AY255" s="151" t="s">
        <v>132</v>
      </c>
    </row>
    <row r="256" spans="2:65" s="13" customFormat="1">
      <c r="B256" s="156"/>
      <c r="D256" s="150" t="s">
        <v>153</v>
      </c>
      <c r="E256" s="157" t="s">
        <v>3</v>
      </c>
      <c r="F256" s="158" t="s">
        <v>643</v>
      </c>
      <c r="H256" s="159">
        <v>150</v>
      </c>
      <c r="I256" s="160"/>
      <c r="L256" s="156"/>
      <c r="M256" s="161"/>
      <c r="T256" s="162"/>
      <c r="AT256" s="157" t="s">
        <v>153</v>
      </c>
      <c r="AU256" s="157" t="s">
        <v>80</v>
      </c>
      <c r="AV256" s="13" t="s">
        <v>80</v>
      </c>
      <c r="AW256" s="13" t="s">
        <v>32</v>
      </c>
      <c r="AX256" s="13" t="s">
        <v>78</v>
      </c>
      <c r="AY256" s="157" t="s">
        <v>132</v>
      </c>
    </row>
    <row r="257" spans="2:65" s="1" customFormat="1" ht="37.9" customHeight="1">
      <c r="B257" s="131"/>
      <c r="C257" s="132" t="s">
        <v>370</v>
      </c>
      <c r="D257" s="132" t="s">
        <v>134</v>
      </c>
      <c r="E257" s="133" t="s">
        <v>384</v>
      </c>
      <c r="F257" s="134" t="s">
        <v>385</v>
      </c>
      <c r="G257" s="135" t="s">
        <v>250</v>
      </c>
      <c r="H257" s="136">
        <v>291.60000000000002</v>
      </c>
      <c r="I257" s="137">
        <v>550</v>
      </c>
      <c r="J257" s="138">
        <f>ROUND(I257*H257,2)</f>
        <v>160380</v>
      </c>
      <c r="K257" s="134" t="s">
        <v>138</v>
      </c>
      <c r="L257" s="32"/>
      <c r="M257" s="139" t="s">
        <v>3</v>
      </c>
      <c r="N257" s="140" t="s">
        <v>42</v>
      </c>
      <c r="P257" s="141">
        <f>O257*H257</f>
        <v>0</v>
      </c>
      <c r="Q257" s="141">
        <v>4.2999999999999999E-4</v>
      </c>
      <c r="R257" s="141">
        <f>Q257*H257</f>
        <v>0.125388</v>
      </c>
      <c r="S257" s="141">
        <v>0</v>
      </c>
      <c r="T257" s="142">
        <f>S257*H257</f>
        <v>0</v>
      </c>
      <c r="AR257" s="143" t="s">
        <v>139</v>
      </c>
      <c r="AT257" s="143" t="s">
        <v>134</v>
      </c>
      <c r="AU257" s="143" t="s">
        <v>80</v>
      </c>
      <c r="AY257" s="17" t="s">
        <v>132</v>
      </c>
      <c r="BE257" s="144">
        <f>IF(N257="základní",J257,0)</f>
        <v>160380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7" t="s">
        <v>78</v>
      </c>
      <c r="BK257" s="144">
        <f>ROUND(I257*H257,2)</f>
        <v>160380</v>
      </c>
      <c r="BL257" s="17" t="s">
        <v>139</v>
      </c>
      <c r="BM257" s="143" t="s">
        <v>644</v>
      </c>
    </row>
    <row r="258" spans="2:65" s="1" customFormat="1">
      <c r="B258" s="32"/>
      <c r="D258" s="145" t="s">
        <v>141</v>
      </c>
      <c r="F258" s="146" t="s">
        <v>387</v>
      </c>
      <c r="I258" s="147"/>
      <c r="L258" s="32"/>
      <c r="M258" s="148"/>
      <c r="T258" s="53"/>
      <c r="AT258" s="17" t="s">
        <v>141</v>
      </c>
      <c r="AU258" s="17" t="s">
        <v>80</v>
      </c>
    </row>
    <row r="259" spans="2:65" s="12" customFormat="1">
      <c r="B259" s="149"/>
      <c r="D259" s="150" t="s">
        <v>153</v>
      </c>
      <c r="E259" s="151" t="s">
        <v>3</v>
      </c>
      <c r="F259" s="152" t="s">
        <v>207</v>
      </c>
      <c r="H259" s="151" t="s">
        <v>3</v>
      </c>
      <c r="I259" s="153"/>
      <c r="L259" s="149"/>
      <c r="M259" s="154"/>
      <c r="T259" s="155"/>
      <c r="AT259" s="151" t="s">
        <v>153</v>
      </c>
      <c r="AU259" s="151" t="s">
        <v>80</v>
      </c>
      <c r="AV259" s="12" t="s">
        <v>78</v>
      </c>
      <c r="AW259" s="12" t="s">
        <v>32</v>
      </c>
      <c r="AX259" s="12" t="s">
        <v>71</v>
      </c>
      <c r="AY259" s="151" t="s">
        <v>132</v>
      </c>
    </row>
    <row r="260" spans="2:65" s="12" customFormat="1">
      <c r="B260" s="149"/>
      <c r="D260" s="150" t="s">
        <v>153</v>
      </c>
      <c r="E260" s="151" t="s">
        <v>3</v>
      </c>
      <c r="F260" s="152" t="s">
        <v>154</v>
      </c>
      <c r="H260" s="151" t="s">
        <v>3</v>
      </c>
      <c r="I260" s="153"/>
      <c r="L260" s="149"/>
      <c r="M260" s="154"/>
      <c r="T260" s="155"/>
      <c r="AT260" s="151" t="s">
        <v>153</v>
      </c>
      <c r="AU260" s="151" t="s">
        <v>80</v>
      </c>
      <c r="AV260" s="12" t="s">
        <v>78</v>
      </c>
      <c r="AW260" s="12" t="s">
        <v>32</v>
      </c>
      <c r="AX260" s="12" t="s">
        <v>71</v>
      </c>
      <c r="AY260" s="151" t="s">
        <v>132</v>
      </c>
    </row>
    <row r="261" spans="2:65" s="12" customFormat="1">
      <c r="B261" s="149"/>
      <c r="D261" s="150" t="s">
        <v>153</v>
      </c>
      <c r="E261" s="151" t="s">
        <v>3</v>
      </c>
      <c r="F261" s="152" t="s">
        <v>599</v>
      </c>
      <c r="H261" s="151" t="s">
        <v>3</v>
      </c>
      <c r="I261" s="153"/>
      <c r="L261" s="149"/>
      <c r="M261" s="154"/>
      <c r="T261" s="155"/>
      <c r="AT261" s="151" t="s">
        <v>153</v>
      </c>
      <c r="AU261" s="151" t="s">
        <v>80</v>
      </c>
      <c r="AV261" s="12" t="s">
        <v>78</v>
      </c>
      <c r="AW261" s="12" t="s">
        <v>32</v>
      </c>
      <c r="AX261" s="12" t="s">
        <v>71</v>
      </c>
      <c r="AY261" s="151" t="s">
        <v>132</v>
      </c>
    </row>
    <row r="262" spans="2:65" s="12" customFormat="1">
      <c r="B262" s="149"/>
      <c r="D262" s="150" t="s">
        <v>153</v>
      </c>
      <c r="E262" s="151" t="s">
        <v>3</v>
      </c>
      <c r="F262" s="152" t="s">
        <v>645</v>
      </c>
      <c r="H262" s="151" t="s">
        <v>3</v>
      </c>
      <c r="I262" s="153"/>
      <c r="L262" s="149"/>
      <c r="M262" s="154"/>
      <c r="T262" s="155"/>
      <c r="AT262" s="151" t="s">
        <v>153</v>
      </c>
      <c r="AU262" s="151" t="s">
        <v>80</v>
      </c>
      <c r="AV262" s="12" t="s">
        <v>78</v>
      </c>
      <c r="AW262" s="12" t="s">
        <v>32</v>
      </c>
      <c r="AX262" s="12" t="s">
        <v>71</v>
      </c>
      <c r="AY262" s="151" t="s">
        <v>132</v>
      </c>
    </row>
    <row r="263" spans="2:65" s="13" customFormat="1">
      <c r="B263" s="156"/>
      <c r="D263" s="150" t="s">
        <v>153</v>
      </c>
      <c r="E263" s="157" t="s">
        <v>3</v>
      </c>
      <c r="F263" s="158" t="s">
        <v>646</v>
      </c>
      <c r="H263" s="159">
        <v>291.60000000000002</v>
      </c>
      <c r="I263" s="160"/>
      <c r="L263" s="156"/>
      <c r="M263" s="161"/>
      <c r="T263" s="162"/>
      <c r="AT263" s="157" t="s">
        <v>153</v>
      </c>
      <c r="AU263" s="157" t="s">
        <v>80</v>
      </c>
      <c r="AV263" s="13" t="s">
        <v>80</v>
      </c>
      <c r="AW263" s="13" t="s">
        <v>32</v>
      </c>
      <c r="AX263" s="13" t="s">
        <v>78</v>
      </c>
      <c r="AY263" s="157" t="s">
        <v>132</v>
      </c>
    </row>
    <row r="264" spans="2:65" s="1" customFormat="1" ht="24.2" customHeight="1">
      <c r="B264" s="131"/>
      <c r="C264" s="170" t="s">
        <v>377</v>
      </c>
      <c r="D264" s="170" t="s">
        <v>212</v>
      </c>
      <c r="E264" s="171" t="s">
        <v>391</v>
      </c>
      <c r="F264" s="172" t="s">
        <v>392</v>
      </c>
      <c r="G264" s="173" t="s">
        <v>199</v>
      </c>
      <c r="H264" s="174">
        <v>0.45300000000000001</v>
      </c>
      <c r="I264" s="175">
        <v>41000</v>
      </c>
      <c r="J264" s="176">
        <f>ROUND(I264*H264,2)</f>
        <v>18573</v>
      </c>
      <c r="K264" s="172" t="s">
        <v>138</v>
      </c>
      <c r="L264" s="177"/>
      <c r="M264" s="178" t="s">
        <v>3</v>
      </c>
      <c r="N264" s="179" t="s">
        <v>42</v>
      </c>
      <c r="P264" s="141">
        <f>O264*H264</f>
        <v>0</v>
      </c>
      <c r="Q264" s="141">
        <v>1</v>
      </c>
      <c r="R264" s="141">
        <f>Q264*H264</f>
        <v>0.45300000000000001</v>
      </c>
      <c r="S264" s="141">
        <v>0</v>
      </c>
      <c r="T264" s="142">
        <f>S264*H264</f>
        <v>0</v>
      </c>
      <c r="AR264" s="143" t="s">
        <v>177</v>
      </c>
      <c r="AT264" s="143" t="s">
        <v>212</v>
      </c>
      <c r="AU264" s="143" t="s">
        <v>80</v>
      </c>
      <c r="AY264" s="17" t="s">
        <v>132</v>
      </c>
      <c r="BE264" s="144">
        <f>IF(N264="základní",J264,0)</f>
        <v>18573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7" t="s">
        <v>78</v>
      </c>
      <c r="BK264" s="144">
        <f>ROUND(I264*H264,2)</f>
        <v>18573</v>
      </c>
      <c r="BL264" s="17" t="s">
        <v>139</v>
      </c>
      <c r="BM264" s="143" t="s">
        <v>647</v>
      </c>
    </row>
    <row r="265" spans="2:65" s="13" customFormat="1">
      <c r="B265" s="156"/>
      <c r="D265" s="150" t="s">
        <v>153</v>
      </c>
      <c r="E265" s="157" t="s">
        <v>3</v>
      </c>
      <c r="F265" s="158" t="s">
        <v>648</v>
      </c>
      <c r="H265" s="159">
        <v>453.14600000000002</v>
      </c>
      <c r="I265" s="160"/>
      <c r="L265" s="156"/>
      <c r="M265" s="161"/>
      <c r="T265" s="162"/>
      <c r="AT265" s="157" t="s">
        <v>153</v>
      </c>
      <c r="AU265" s="157" t="s">
        <v>80</v>
      </c>
      <c r="AV265" s="13" t="s">
        <v>80</v>
      </c>
      <c r="AW265" s="13" t="s">
        <v>32</v>
      </c>
      <c r="AX265" s="13" t="s">
        <v>78</v>
      </c>
      <c r="AY265" s="157" t="s">
        <v>132</v>
      </c>
    </row>
    <row r="266" spans="2:65" s="13" customFormat="1">
      <c r="B266" s="156"/>
      <c r="D266" s="150" t="s">
        <v>153</v>
      </c>
      <c r="F266" s="158" t="s">
        <v>649</v>
      </c>
      <c r="H266" s="159">
        <v>0.45300000000000001</v>
      </c>
      <c r="I266" s="160"/>
      <c r="L266" s="156"/>
      <c r="M266" s="161"/>
      <c r="T266" s="162"/>
      <c r="AT266" s="157" t="s">
        <v>153</v>
      </c>
      <c r="AU266" s="157" t="s">
        <v>80</v>
      </c>
      <c r="AV266" s="13" t="s">
        <v>80</v>
      </c>
      <c r="AW266" s="13" t="s">
        <v>4</v>
      </c>
      <c r="AX266" s="13" t="s">
        <v>78</v>
      </c>
      <c r="AY266" s="157" t="s">
        <v>132</v>
      </c>
    </row>
    <row r="267" spans="2:65" s="1" customFormat="1" ht="37.9" customHeight="1">
      <c r="B267" s="131"/>
      <c r="C267" s="132" t="s">
        <v>383</v>
      </c>
      <c r="D267" s="132" t="s">
        <v>134</v>
      </c>
      <c r="E267" s="133" t="s">
        <v>397</v>
      </c>
      <c r="F267" s="134" t="s">
        <v>398</v>
      </c>
      <c r="G267" s="135" t="s">
        <v>250</v>
      </c>
      <c r="H267" s="136">
        <v>104.4</v>
      </c>
      <c r="I267" s="137">
        <v>580</v>
      </c>
      <c r="J267" s="138">
        <f>ROUND(I267*H267,2)</f>
        <v>60552</v>
      </c>
      <c r="K267" s="134" t="s">
        <v>138</v>
      </c>
      <c r="L267" s="32"/>
      <c r="M267" s="139" t="s">
        <v>3</v>
      </c>
      <c r="N267" s="140" t="s">
        <v>42</v>
      </c>
      <c r="P267" s="141">
        <f>O267*H267</f>
        <v>0</v>
      </c>
      <c r="Q267" s="141">
        <v>6.4999999999999997E-4</v>
      </c>
      <c r="R267" s="141">
        <f>Q267*H267</f>
        <v>6.7860000000000004E-2</v>
      </c>
      <c r="S267" s="141">
        <v>1E-3</v>
      </c>
      <c r="T267" s="142">
        <f>S267*H267</f>
        <v>0.10440000000000001</v>
      </c>
      <c r="AR267" s="143" t="s">
        <v>139</v>
      </c>
      <c r="AT267" s="143" t="s">
        <v>134</v>
      </c>
      <c r="AU267" s="143" t="s">
        <v>80</v>
      </c>
      <c r="AY267" s="17" t="s">
        <v>132</v>
      </c>
      <c r="BE267" s="144">
        <f>IF(N267="základní",J267,0)</f>
        <v>60552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7" t="s">
        <v>78</v>
      </c>
      <c r="BK267" s="144">
        <f>ROUND(I267*H267,2)</f>
        <v>60552</v>
      </c>
      <c r="BL267" s="17" t="s">
        <v>139</v>
      </c>
      <c r="BM267" s="143" t="s">
        <v>650</v>
      </c>
    </row>
    <row r="268" spans="2:65" s="1" customFormat="1">
      <c r="B268" s="32"/>
      <c r="D268" s="145" t="s">
        <v>141</v>
      </c>
      <c r="F268" s="146" t="s">
        <v>400</v>
      </c>
      <c r="I268" s="147"/>
      <c r="L268" s="32"/>
      <c r="M268" s="148"/>
      <c r="T268" s="53"/>
      <c r="AT268" s="17" t="s">
        <v>141</v>
      </c>
      <c r="AU268" s="17" t="s">
        <v>80</v>
      </c>
    </row>
    <row r="269" spans="2:65" s="12" customFormat="1">
      <c r="B269" s="149"/>
      <c r="D269" s="150" t="s">
        <v>153</v>
      </c>
      <c r="E269" s="151" t="s">
        <v>3</v>
      </c>
      <c r="F269" s="152" t="s">
        <v>207</v>
      </c>
      <c r="H269" s="151" t="s">
        <v>3</v>
      </c>
      <c r="I269" s="153"/>
      <c r="L269" s="149"/>
      <c r="M269" s="154"/>
      <c r="T269" s="155"/>
      <c r="AT269" s="151" t="s">
        <v>153</v>
      </c>
      <c r="AU269" s="151" t="s">
        <v>80</v>
      </c>
      <c r="AV269" s="12" t="s">
        <v>78</v>
      </c>
      <c r="AW269" s="12" t="s">
        <v>32</v>
      </c>
      <c r="AX269" s="12" t="s">
        <v>71</v>
      </c>
      <c r="AY269" s="151" t="s">
        <v>132</v>
      </c>
    </row>
    <row r="270" spans="2:65" s="12" customFormat="1">
      <c r="B270" s="149"/>
      <c r="D270" s="150" t="s">
        <v>153</v>
      </c>
      <c r="E270" s="151" t="s">
        <v>3</v>
      </c>
      <c r="F270" s="152" t="s">
        <v>401</v>
      </c>
      <c r="H270" s="151" t="s">
        <v>3</v>
      </c>
      <c r="I270" s="153"/>
      <c r="L270" s="149"/>
      <c r="M270" s="154"/>
      <c r="T270" s="155"/>
      <c r="AT270" s="151" t="s">
        <v>153</v>
      </c>
      <c r="AU270" s="151" t="s">
        <v>80</v>
      </c>
      <c r="AV270" s="12" t="s">
        <v>78</v>
      </c>
      <c r="AW270" s="12" t="s">
        <v>32</v>
      </c>
      <c r="AX270" s="12" t="s">
        <v>71</v>
      </c>
      <c r="AY270" s="151" t="s">
        <v>132</v>
      </c>
    </row>
    <row r="271" spans="2:65" s="12" customFormat="1">
      <c r="B271" s="149"/>
      <c r="D271" s="150" t="s">
        <v>153</v>
      </c>
      <c r="E271" s="151" t="s">
        <v>3</v>
      </c>
      <c r="F271" s="152" t="s">
        <v>402</v>
      </c>
      <c r="H271" s="151" t="s">
        <v>3</v>
      </c>
      <c r="I271" s="153"/>
      <c r="L271" s="149"/>
      <c r="M271" s="154"/>
      <c r="T271" s="155"/>
      <c r="AT271" s="151" t="s">
        <v>153</v>
      </c>
      <c r="AU271" s="151" t="s">
        <v>80</v>
      </c>
      <c r="AV271" s="12" t="s">
        <v>78</v>
      </c>
      <c r="AW271" s="12" t="s">
        <v>32</v>
      </c>
      <c r="AX271" s="12" t="s">
        <v>71</v>
      </c>
      <c r="AY271" s="151" t="s">
        <v>132</v>
      </c>
    </row>
    <row r="272" spans="2:65" s="13" customFormat="1">
      <c r="B272" s="156"/>
      <c r="D272" s="150" t="s">
        <v>153</v>
      </c>
      <c r="E272" s="157" t="s">
        <v>3</v>
      </c>
      <c r="F272" s="158" t="s">
        <v>651</v>
      </c>
      <c r="H272" s="159">
        <v>104.4</v>
      </c>
      <c r="I272" s="160"/>
      <c r="L272" s="156"/>
      <c r="M272" s="161"/>
      <c r="T272" s="162"/>
      <c r="AT272" s="157" t="s">
        <v>153</v>
      </c>
      <c r="AU272" s="157" t="s">
        <v>80</v>
      </c>
      <c r="AV272" s="13" t="s">
        <v>80</v>
      </c>
      <c r="AW272" s="13" t="s">
        <v>32</v>
      </c>
      <c r="AX272" s="13" t="s">
        <v>78</v>
      </c>
      <c r="AY272" s="157" t="s">
        <v>132</v>
      </c>
    </row>
    <row r="273" spans="2:65" s="1" customFormat="1" ht="16.5" customHeight="1">
      <c r="B273" s="131"/>
      <c r="C273" s="170" t="s">
        <v>390</v>
      </c>
      <c r="D273" s="170" t="s">
        <v>212</v>
      </c>
      <c r="E273" s="171" t="s">
        <v>405</v>
      </c>
      <c r="F273" s="172" t="s">
        <v>406</v>
      </c>
      <c r="G273" s="173" t="s">
        <v>250</v>
      </c>
      <c r="H273" s="174">
        <v>116</v>
      </c>
      <c r="I273" s="175">
        <v>260</v>
      </c>
      <c r="J273" s="176">
        <f>ROUND(I273*H273,2)</f>
        <v>30160</v>
      </c>
      <c r="K273" s="172" t="s">
        <v>3</v>
      </c>
      <c r="L273" s="177"/>
      <c r="M273" s="178" t="s">
        <v>3</v>
      </c>
      <c r="N273" s="179" t="s">
        <v>42</v>
      </c>
      <c r="P273" s="141">
        <f>O273*H273</f>
        <v>0</v>
      </c>
      <c r="Q273" s="141">
        <v>1E-4</v>
      </c>
      <c r="R273" s="141">
        <f>Q273*H273</f>
        <v>1.1600000000000001E-2</v>
      </c>
      <c r="S273" s="141">
        <v>0</v>
      </c>
      <c r="T273" s="142">
        <f>S273*H273</f>
        <v>0</v>
      </c>
      <c r="AR273" s="143" t="s">
        <v>177</v>
      </c>
      <c r="AT273" s="143" t="s">
        <v>212</v>
      </c>
      <c r="AU273" s="143" t="s">
        <v>80</v>
      </c>
      <c r="AY273" s="17" t="s">
        <v>132</v>
      </c>
      <c r="BE273" s="144">
        <f>IF(N273="základní",J273,0)</f>
        <v>30160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7" t="s">
        <v>78</v>
      </c>
      <c r="BK273" s="144">
        <f>ROUND(I273*H273,2)</f>
        <v>30160</v>
      </c>
      <c r="BL273" s="17" t="s">
        <v>139</v>
      </c>
      <c r="BM273" s="143" t="s">
        <v>652</v>
      </c>
    </row>
    <row r="274" spans="2:65" s="12" customFormat="1">
      <c r="B274" s="149"/>
      <c r="D274" s="150" t="s">
        <v>153</v>
      </c>
      <c r="E274" s="151" t="s">
        <v>3</v>
      </c>
      <c r="F274" s="152" t="s">
        <v>401</v>
      </c>
      <c r="H274" s="151" t="s">
        <v>3</v>
      </c>
      <c r="I274" s="153"/>
      <c r="L274" s="149"/>
      <c r="M274" s="154"/>
      <c r="T274" s="155"/>
      <c r="AT274" s="151" t="s">
        <v>153</v>
      </c>
      <c r="AU274" s="151" t="s">
        <v>80</v>
      </c>
      <c r="AV274" s="12" t="s">
        <v>78</v>
      </c>
      <c r="AW274" s="12" t="s">
        <v>32</v>
      </c>
      <c r="AX274" s="12" t="s">
        <v>71</v>
      </c>
      <c r="AY274" s="151" t="s">
        <v>132</v>
      </c>
    </row>
    <row r="275" spans="2:65" s="12" customFormat="1">
      <c r="B275" s="149"/>
      <c r="D275" s="150" t="s">
        <v>153</v>
      </c>
      <c r="E275" s="151" t="s">
        <v>3</v>
      </c>
      <c r="F275" s="152" t="s">
        <v>408</v>
      </c>
      <c r="H275" s="151" t="s">
        <v>3</v>
      </c>
      <c r="I275" s="153"/>
      <c r="L275" s="149"/>
      <c r="M275" s="154"/>
      <c r="T275" s="155"/>
      <c r="AT275" s="151" t="s">
        <v>153</v>
      </c>
      <c r="AU275" s="151" t="s">
        <v>80</v>
      </c>
      <c r="AV275" s="12" t="s">
        <v>78</v>
      </c>
      <c r="AW275" s="12" t="s">
        <v>32</v>
      </c>
      <c r="AX275" s="12" t="s">
        <v>71</v>
      </c>
      <c r="AY275" s="151" t="s">
        <v>132</v>
      </c>
    </row>
    <row r="276" spans="2:65" s="13" customFormat="1">
      <c r="B276" s="156"/>
      <c r="D276" s="150" t="s">
        <v>153</v>
      </c>
      <c r="E276" s="157" t="s">
        <v>3</v>
      </c>
      <c r="F276" s="158" t="s">
        <v>653</v>
      </c>
      <c r="H276" s="159">
        <v>116</v>
      </c>
      <c r="I276" s="160"/>
      <c r="L276" s="156"/>
      <c r="M276" s="161"/>
      <c r="T276" s="162"/>
      <c r="AT276" s="157" t="s">
        <v>153</v>
      </c>
      <c r="AU276" s="157" t="s">
        <v>80</v>
      </c>
      <c r="AV276" s="13" t="s">
        <v>80</v>
      </c>
      <c r="AW276" s="13" t="s">
        <v>32</v>
      </c>
      <c r="AX276" s="13" t="s">
        <v>78</v>
      </c>
      <c r="AY276" s="157" t="s">
        <v>132</v>
      </c>
    </row>
    <row r="277" spans="2:65" s="11" customFormat="1" ht="22.9" customHeight="1">
      <c r="B277" s="119"/>
      <c r="D277" s="120" t="s">
        <v>70</v>
      </c>
      <c r="E277" s="129" t="s">
        <v>410</v>
      </c>
      <c r="F277" s="129" t="s">
        <v>411</v>
      </c>
      <c r="I277" s="122"/>
      <c r="J277" s="130">
        <f>BK277</f>
        <v>233677.75</v>
      </c>
      <c r="L277" s="119"/>
      <c r="M277" s="124"/>
      <c r="P277" s="125">
        <f>SUM(P278:P306)</f>
        <v>0</v>
      </c>
      <c r="R277" s="125">
        <f>SUM(R278:R306)</f>
        <v>0</v>
      </c>
      <c r="T277" s="126">
        <f>SUM(T278:T306)</f>
        <v>0</v>
      </c>
      <c r="AR277" s="120" t="s">
        <v>78</v>
      </c>
      <c r="AT277" s="127" t="s">
        <v>70</v>
      </c>
      <c r="AU277" s="127" t="s">
        <v>78</v>
      </c>
      <c r="AY277" s="120" t="s">
        <v>132</v>
      </c>
      <c r="BK277" s="128">
        <f>SUM(BK278:BK306)</f>
        <v>233677.75</v>
      </c>
    </row>
    <row r="278" spans="2:65" s="1" customFormat="1" ht="16.5" customHeight="1">
      <c r="B278" s="131"/>
      <c r="C278" s="132" t="s">
        <v>396</v>
      </c>
      <c r="D278" s="132" t="s">
        <v>134</v>
      </c>
      <c r="E278" s="133" t="s">
        <v>413</v>
      </c>
      <c r="F278" s="134" t="s">
        <v>414</v>
      </c>
      <c r="G278" s="135" t="s">
        <v>199</v>
      </c>
      <c r="H278" s="136">
        <v>345</v>
      </c>
      <c r="I278" s="137">
        <v>180</v>
      </c>
      <c r="J278" s="138">
        <f>ROUND(I278*H278,2)</f>
        <v>62100</v>
      </c>
      <c r="K278" s="134" t="s">
        <v>138</v>
      </c>
      <c r="L278" s="32"/>
      <c r="M278" s="139" t="s">
        <v>3</v>
      </c>
      <c r="N278" s="140" t="s">
        <v>42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139</v>
      </c>
      <c r="AT278" s="143" t="s">
        <v>134</v>
      </c>
      <c r="AU278" s="143" t="s">
        <v>80</v>
      </c>
      <c r="AY278" s="17" t="s">
        <v>132</v>
      </c>
      <c r="BE278" s="144">
        <f>IF(N278="základní",J278,0)</f>
        <v>62100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7" t="s">
        <v>78</v>
      </c>
      <c r="BK278" s="144">
        <f>ROUND(I278*H278,2)</f>
        <v>62100</v>
      </c>
      <c r="BL278" s="17" t="s">
        <v>139</v>
      </c>
      <c r="BM278" s="143" t="s">
        <v>654</v>
      </c>
    </row>
    <row r="279" spans="2:65" s="1" customFormat="1">
      <c r="B279" s="32"/>
      <c r="D279" s="145" t="s">
        <v>141</v>
      </c>
      <c r="F279" s="146" t="s">
        <v>416</v>
      </c>
      <c r="I279" s="147"/>
      <c r="L279" s="32"/>
      <c r="M279" s="148"/>
      <c r="T279" s="53"/>
      <c r="AT279" s="17" t="s">
        <v>141</v>
      </c>
      <c r="AU279" s="17" t="s">
        <v>80</v>
      </c>
    </row>
    <row r="280" spans="2:65" s="12" customFormat="1">
      <c r="B280" s="149"/>
      <c r="D280" s="150" t="s">
        <v>153</v>
      </c>
      <c r="E280" s="151" t="s">
        <v>3</v>
      </c>
      <c r="F280" s="152" t="s">
        <v>417</v>
      </c>
      <c r="H280" s="151" t="s">
        <v>3</v>
      </c>
      <c r="I280" s="153"/>
      <c r="L280" s="149"/>
      <c r="M280" s="154"/>
      <c r="T280" s="155"/>
      <c r="AT280" s="151" t="s">
        <v>153</v>
      </c>
      <c r="AU280" s="151" t="s">
        <v>80</v>
      </c>
      <c r="AV280" s="12" t="s">
        <v>78</v>
      </c>
      <c r="AW280" s="12" t="s">
        <v>32</v>
      </c>
      <c r="AX280" s="12" t="s">
        <v>71</v>
      </c>
      <c r="AY280" s="151" t="s">
        <v>132</v>
      </c>
    </row>
    <row r="281" spans="2:65" s="13" customFormat="1">
      <c r="B281" s="156"/>
      <c r="D281" s="150" t="s">
        <v>153</v>
      </c>
      <c r="E281" s="157" t="s">
        <v>3</v>
      </c>
      <c r="F281" s="158" t="s">
        <v>655</v>
      </c>
      <c r="H281" s="159">
        <v>345</v>
      </c>
      <c r="I281" s="160"/>
      <c r="L281" s="156"/>
      <c r="M281" s="161"/>
      <c r="T281" s="162"/>
      <c r="AT281" s="157" t="s">
        <v>153</v>
      </c>
      <c r="AU281" s="157" t="s">
        <v>80</v>
      </c>
      <c r="AV281" s="13" t="s">
        <v>80</v>
      </c>
      <c r="AW281" s="13" t="s">
        <v>32</v>
      </c>
      <c r="AX281" s="13" t="s">
        <v>78</v>
      </c>
      <c r="AY281" s="157" t="s">
        <v>132</v>
      </c>
    </row>
    <row r="282" spans="2:65" s="1" customFormat="1" ht="44.25" customHeight="1">
      <c r="B282" s="131"/>
      <c r="C282" s="132" t="s">
        <v>404</v>
      </c>
      <c r="D282" s="132" t="s">
        <v>134</v>
      </c>
      <c r="E282" s="133" t="s">
        <v>420</v>
      </c>
      <c r="F282" s="134" t="s">
        <v>198</v>
      </c>
      <c r="G282" s="135" t="s">
        <v>199</v>
      </c>
      <c r="H282" s="136">
        <v>345</v>
      </c>
      <c r="I282" s="137">
        <v>187</v>
      </c>
      <c r="J282" s="138">
        <f>ROUND(I282*H282,2)</f>
        <v>64515</v>
      </c>
      <c r="K282" s="134" t="s">
        <v>138</v>
      </c>
      <c r="L282" s="32"/>
      <c r="M282" s="139" t="s">
        <v>3</v>
      </c>
      <c r="N282" s="140" t="s">
        <v>42</v>
      </c>
      <c r="P282" s="141">
        <f>O282*H282</f>
        <v>0</v>
      </c>
      <c r="Q282" s="141">
        <v>0</v>
      </c>
      <c r="R282" s="141">
        <f>Q282*H282</f>
        <v>0</v>
      </c>
      <c r="S282" s="141">
        <v>0</v>
      </c>
      <c r="T282" s="142">
        <f>S282*H282</f>
        <v>0</v>
      </c>
      <c r="AR282" s="143" t="s">
        <v>139</v>
      </c>
      <c r="AT282" s="143" t="s">
        <v>134</v>
      </c>
      <c r="AU282" s="143" t="s">
        <v>80</v>
      </c>
      <c r="AY282" s="17" t="s">
        <v>132</v>
      </c>
      <c r="BE282" s="144">
        <f>IF(N282="základní",J282,0)</f>
        <v>64515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7" t="s">
        <v>78</v>
      </c>
      <c r="BK282" s="144">
        <f>ROUND(I282*H282,2)</f>
        <v>64515</v>
      </c>
      <c r="BL282" s="17" t="s">
        <v>139</v>
      </c>
      <c r="BM282" s="143" t="s">
        <v>656</v>
      </c>
    </row>
    <row r="283" spans="2:65" s="1" customFormat="1">
      <c r="B283" s="32"/>
      <c r="D283" s="145" t="s">
        <v>141</v>
      </c>
      <c r="F283" s="146" t="s">
        <v>422</v>
      </c>
      <c r="I283" s="147"/>
      <c r="L283" s="32"/>
      <c r="M283" s="148"/>
      <c r="T283" s="53"/>
      <c r="AT283" s="17" t="s">
        <v>141</v>
      </c>
      <c r="AU283" s="17" t="s">
        <v>80</v>
      </c>
    </row>
    <row r="284" spans="2:65" s="12" customFormat="1">
      <c r="B284" s="149"/>
      <c r="D284" s="150" t="s">
        <v>153</v>
      </c>
      <c r="E284" s="151" t="s">
        <v>3</v>
      </c>
      <c r="F284" s="152" t="s">
        <v>417</v>
      </c>
      <c r="H284" s="151" t="s">
        <v>3</v>
      </c>
      <c r="I284" s="153"/>
      <c r="L284" s="149"/>
      <c r="M284" s="154"/>
      <c r="T284" s="155"/>
      <c r="AT284" s="151" t="s">
        <v>153</v>
      </c>
      <c r="AU284" s="151" t="s">
        <v>80</v>
      </c>
      <c r="AV284" s="12" t="s">
        <v>78</v>
      </c>
      <c r="AW284" s="12" t="s">
        <v>32</v>
      </c>
      <c r="AX284" s="12" t="s">
        <v>71</v>
      </c>
      <c r="AY284" s="151" t="s">
        <v>132</v>
      </c>
    </row>
    <row r="285" spans="2:65" s="13" customFormat="1">
      <c r="B285" s="156"/>
      <c r="D285" s="150" t="s">
        <v>153</v>
      </c>
      <c r="E285" s="157" t="s">
        <v>3</v>
      </c>
      <c r="F285" s="158" t="s">
        <v>657</v>
      </c>
      <c r="H285" s="159">
        <v>345</v>
      </c>
      <c r="I285" s="160"/>
      <c r="L285" s="156"/>
      <c r="M285" s="161"/>
      <c r="T285" s="162"/>
      <c r="AT285" s="157" t="s">
        <v>153</v>
      </c>
      <c r="AU285" s="157" t="s">
        <v>80</v>
      </c>
      <c r="AV285" s="13" t="s">
        <v>80</v>
      </c>
      <c r="AW285" s="13" t="s">
        <v>32</v>
      </c>
      <c r="AX285" s="13" t="s">
        <v>78</v>
      </c>
      <c r="AY285" s="157" t="s">
        <v>132</v>
      </c>
    </row>
    <row r="286" spans="2:65" s="1" customFormat="1" ht="44.25" customHeight="1">
      <c r="B286" s="131"/>
      <c r="C286" s="132" t="s">
        <v>412</v>
      </c>
      <c r="D286" s="132" t="s">
        <v>134</v>
      </c>
      <c r="E286" s="133" t="s">
        <v>424</v>
      </c>
      <c r="F286" s="134" t="s">
        <v>425</v>
      </c>
      <c r="G286" s="135" t="s">
        <v>199</v>
      </c>
      <c r="H286" s="136">
        <v>22.853999999999999</v>
      </c>
      <c r="I286" s="137">
        <v>330</v>
      </c>
      <c r="J286" s="138">
        <f>ROUND(I286*H286,2)</f>
        <v>7541.82</v>
      </c>
      <c r="K286" s="134" t="s">
        <v>138</v>
      </c>
      <c r="L286" s="32"/>
      <c r="M286" s="139" t="s">
        <v>3</v>
      </c>
      <c r="N286" s="140" t="s">
        <v>42</v>
      </c>
      <c r="P286" s="141">
        <f>O286*H286</f>
        <v>0</v>
      </c>
      <c r="Q286" s="141">
        <v>0</v>
      </c>
      <c r="R286" s="141">
        <f>Q286*H286</f>
        <v>0</v>
      </c>
      <c r="S286" s="141">
        <v>0</v>
      </c>
      <c r="T286" s="142">
        <f>S286*H286</f>
        <v>0</v>
      </c>
      <c r="AR286" s="143" t="s">
        <v>139</v>
      </c>
      <c r="AT286" s="143" t="s">
        <v>134</v>
      </c>
      <c r="AU286" s="143" t="s">
        <v>80</v>
      </c>
      <c r="AY286" s="17" t="s">
        <v>132</v>
      </c>
      <c r="BE286" s="144">
        <f>IF(N286="základní",J286,0)</f>
        <v>7541.82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7" t="s">
        <v>78</v>
      </c>
      <c r="BK286" s="144">
        <f>ROUND(I286*H286,2)</f>
        <v>7541.82</v>
      </c>
      <c r="BL286" s="17" t="s">
        <v>139</v>
      </c>
      <c r="BM286" s="143" t="s">
        <v>658</v>
      </c>
    </row>
    <row r="287" spans="2:65" s="1" customFormat="1">
      <c r="B287" s="32"/>
      <c r="D287" s="145" t="s">
        <v>141</v>
      </c>
      <c r="F287" s="146" t="s">
        <v>427</v>
      </c>
      <c r="I287" s="147"/>
      <c r="L287" s="32"/>
      <c r="M287" s="148"/>
      <c r="T287" s="53"/>
      <c r="AT287" s="17" t="s">
        <v>141</v>
      </c>
      <c r="AU287" s="17" t="s">
        <v>80</v>
      </c>
    </row>
    <row r="288" spans="2:65" s="12" customFormat="1">
      <c r="B288" s="149"/>
      <c r="D288" s="150" t="s">
        <v>153</v>
      </c>
      <c r="E288" s="151" t="s">
        <v>3</v>
      </c>
      <c r="F288" s="152" t="s">
        <v>428</v>
      </c>
      <c r="H288" s="151" t="s">
        <v>3</v>
      </c>
      <c r="I288" s="153"/>
      <c r="L288" s="149"/>
      <c r="M288" s="154"/>
      <c r="T288" s="155"/>
      <c r="AT288" s="151" t="s">
        <v>153</v>
      </c>
      <c r="AU288" s="151" t="s">
        <v>80</v>
      </c>
      <c r="AV288" s="12" t="s">
        <v>78</v>
      </c>
      <c r="AW288" s="12" t="s">
        <v>32</v>
      </c>
      <c r="AX288" s="12" t="s">
        <v>71</v>
      </c>
      <c r="AY288" s="151" t="s">
        <v>132</v>
      </c>
    </row>
    <row r="289" spans="2:65" s="13" customFormat="1">
      <c r="B289" s="156"/>
      <c r="D289" s="150" t="s">
        <v>153</v>
      </c>
      <c r="E289" s="157" t="s">
        <v>3</v>
      </c>
      <c r="F289" s="158" t="s">
        <v>659</v>
      </c>
      <c r="H289" s="159">
        <v>16.974</v>
      </c>
      <c r="I289" s="160"/>
      <c r="L289" s="156"/>
      <c r="M289" s="161"/>
      <c r="T289" s="162"/>
      <c r="AT289" s="157" t="s">
        <v>153</v>
      </c>
      <c r="AU289" s="157" t="s">
        <v>80</v>
      </c>
      <c r="AV289" s="13" t="s">
        <v>80</v>
      </c>
      <c r="AW289" s="13" t="s">
        <v>32</v>
      </c>
      <c r="AX289" s="13" t="s">
        <v>71</v>
      </c>
      <c r="AY289" s="157" t="s">
        <v>132</v>
      </c>
    </row>
    <row r="290" spans="2:65" s="13" customFormat="1">
      <c r="B290" s="156"/>
      <c r="D290" s="150" t="s">
        <v>153</v>
      </c>
      <c r="E290" s="157" t="s">
        <v>3</v>
      </c>
      <c r="F290" s="158" t="s">
        <v>660</v>
      </c>
      <c r="H290" s="159">
        <v>5.88</v>
      </c>
      <c r="I290" s="160"/>
      <c r="L290" s="156"/>
      <c r="M290" s="161"/>
      <c r="T290" s="162"/>
      <c r="AT290" s="157" t="s">
        <v>153</v>
      </c>
      <c r="AU290" s="157" t="s">
        <v>80</v>
      </c>
      <c r="AV290" s="13" t="s">
        <v>80</v>
      </c>
      <c r="AW290" s="13" t="s">
        <v>32</v>
      </c>
      <c r="AX290" s="13" t="s">
        <v>71</v>
      </c>
      <c r="AY290" s="157" t="s">
        <v>132</v>
      </c>
    </row>
    <row r="291" spans="2:65" s="14" customFormat="1">
      <c r="B291" s="163"/>
      <c r="D291" s="150" t="s">
        <v>153</v>
      </c>
      <c r="E291" s="164" t="s">
        <v>3</v>
      </c>
      <c r="F291" s="165" t="s">
        <v>189</v>
      </c>
      <c r="H291" s="166">
        <v>22.853999999999999</v>
      </c>
      <c r="I291" s="167"/>
      <c r="L291" s="163"/>
      <c r="M291" s="168"/>
      <c r="T291" s="169"/>
      <c r="AT291" s="164" t="s">
        <v>153</v>
      </c>
      <c r="AU291" s="164" t="s">
        <v>80</v>
      </c>
      <c r="AV291" s="14" t="s">
        <v>139</v>
      </c>
      <c r="AW291" s="14" t="s">
        <v>32</v>
      </c>
      <c r="AX291" s="14" t="s">
        <v>78</v>
      </c>
      <c r="AY291" s="164" t="s">
        <v>132</v>
      </c>
    </row>
    <row r="292" spans="2:65" s="1" customFormat="1" ht="55.5" customHeight="1">
      <c r="B292" s="131"/>
      <c r="C292" s="132" t="s">
        <v>419</v>
      </c>
      <c r="D292" s="132" t="s">
        <v>134</v>
      </c>
      <c r="E292" s="133" t="s">
        <v>432</v>
      </c>
      <c r="F292" s="134" t="s">
        <v>433</v>
      </c>
      <c r="G292" s="135" t="s">
        <v>199</v>
      </c>
      <c r="H292" s="136">
        <v>345</v>
      </c>
      <c r="I292" s="137">
        <v>120</v>
      </c>
      <c r="J292" s="138">
        <f>ROUND(I292*H292,2)</f>
        <v>41400</v>
      </c>
      <c r="K292" s="134" t="s">
        <v>138</v>
      </c>
      <c r="L292" s="32"/>
      <c r="M292" s="139" t="s">
        <v>3</v>
      </c>
      <c r="N292" s="140" t="s">
        <v>42</v>
      </c>
      <c r="P292" s="141">
        <f>O292*H292</f>
        <v>0</v>
      </c>
      <c r="Q292" s="141">
        <v>0</v>
      </c>
      <c r="R292" s="141">
        <f>Q292*H292</f>
        <v>0</v>
      </c>
      <c r="S292" s="141">
        <v>0</v>
      </c>
      <c r="T292" s="142">
        <f>S292*H292</f>
        <v>0</v>
      </c>
      <c r="AR292" s="143" t="s">
        <v>139</v>
      </c>
      <c r="AT292" s="143" t="s">
        <v>134</v>
      </c>
      <c r="AU292" s="143" t="s">
        <v>80</v>
      </c>
      <c r="AY292" s="17" t="s">
        <v>132</v>
      </c>
      <c r="BE292" s="144">
        <f>IF(N292="základní",J292,0)</f>
        <v>41400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7" t="s">
        <v>78</v>
      </c>
      <c r="BK292" s="144">
        <f>ROUND(I292*H292,2)</f>
        <v>41400</v>
      </c>
      <c r="BL292" s="17" t="s">
        <v>139</v>
      </c>
      <c r="BM292" s="143" t="s">
        <v>661</v>
      </c>
    </row>
    <row r="293" spans="2:65" s="1" customFormat="1">
      <c r="B293" s="32"/>
      <c r="D293" s="145" t="s">
        <v>141</v>
      </c>
      <c r="F293" s="146" t="s">
        <v>435</v>
      </c>
      <c r="I293" s="147"/>
      <c r="L293" s="32"/>
      <c r="M293" s="148"/>
      <c r="T293" s="53"/>
      <c r="AT293" s="17" t="s">
        <v>141</v>
      </c>
      <c r="AU293" s="17" t="s">
        <v>80</v>
      </c>
    </row>
    <row r="294" spans="2:65" s="12" customFormat="1">
      <c r="B294" s="149"/>
      <c r="D294" s="150" t="s">
        <v>153</v>
      </c>
      <c r="E294" s="151" t="s">
        <v>3</v>
      </c>
      <c r="F294" s="152" t="s">
        <v>417</v>
      </c>
      <c r="H294" s="151" t="s">
        <v>3</v>
      </c>
      <c r="I294" s="153"/>
      <c r="L294" s="149"/>
      <c r="M294" s="154"/>
      <c r="T294" s="155"/>
      <c r="AT294" s="151" t="s">
        <v>153</v>
      </c>
      <c r="AU294" s="151" t="s">
        <v>80</v>
      </c>
      <c r="AV294" s="12" t="s">
        <v>78</v>
      </c>
      <c r="AW294" s="12" t="s">
        <v>32</v>
      </c>
      <c r="AX294" s="12" t="s">
        <v>71</v>
      </c>
      <c r="AY294" s="151" t="s">
        <v>132</v>
      </c>
    </row>
    <row r="295" spans="2:65" s="13" customFormat="1">
      <c r="B295" s="156"/>
      <c r="D295" s="150" t="s">
        <v>153</v>
      </c>
      <c r="E295" s="157" t="s">
        <v>3</v>
      </c>
      <c r="F295" s="158" t="s">
        <v>655</v>
      </c>
      <c r="H295" s="159">
        <v>345</v>
      </c>
      <c r="I295" s="160"/>
      <c r="L295" s="156"/>
      <c r="M295" s="161"/>
      <c r="T295" s="162"/>
      <c r="AT295" s="157" t="s">
        <v>153</v>
      </c>
      <c r="AU295" s="157" t="s">
        <v>80</v>
      </c>
      <c r="AV295" s="13" t="s">
        <v>80</v>
      </c>
      <c r="AW295" s="13" t="s">
        <v>32</v>
      </c>
      <c r="AX295" s="13" t="s">
        <v>78</v>
      </c>
      <c r="AY295" s="157" t="s">
        <v>132</v>
      </c>
    </row>
    <row r="296" spans="2:65" s="1" customFormat="1" ht="37.9" customHeight="1">
      <c r="B296" s="131"/>
      <c r="C296" s="132" t="s">
        <v>423</v>
      </c>
      <c r="D296" s="132" t="s">
        <v>134</v>
      </c>
      <c r="E296" s="133" t="s">
        <v>437</v>
      </c>
      <c r="F296" s="134" t="s">
        <v>438</v>
      </c>
      <c r="G296" s="135" t="s">
        <v>199</v>
      </c>
      <c r="H296" s="136">
        <v>367.85399999999998</v>
      </c>
      <c r="I296" s="137">
        <v>130</v>
      </c>
      <c r="J296" s="138">
        <f>ROUND(I296*H296,2)</f>
        <v>47821.02</v>
      </c>
      <c r="K296" s="134" t="s">
        <v>138</v>
      </c>
      <c r="L296" s="32"/>
      <c r="M296" s="139" t="s">
        <v>3</v>
      </c>
      <c r="N296" s="140" t="s">
        <v>42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139</v>
      </c>
      <c r="AT296" s="143" t="s">
        <v>134</v>
      </c>
      <c r="AU296" s="143" t="s">
        <v>80</v>
      </c>
      <c r="AY296" s="17" t="s">
        <v>132</v>
      </c>
      <c r="BE296" s="144">
        <f>IF(N296="základní",J296,0)</f>
        <v>47821.02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7" t="s">
        <v>78</v>
      </c>
      <c r="BK296" s="144">
        <f>ROUND(I296*H296,2)</f>
        <v>47821.02</v>
      </c>
      <c r="BL296" s="17" t="s">
        <v>139</v>
      </c>
      <c r="BM296" s="143" t="s">
        <v>662</v>
      </c>
    </row>
    <row r="297" spans="2:65" s="1" customFormat="1">
      <c r="B297" s="32"/>
      <c r="D297" s="145" t="s">
        <v>141</v>
      </c>
      <c r="F297" s="146" t="s">
        <v>440</v>
      </c>
      <c r="I297" s="147"/>
      <c r="L297" s="32"/>
      <c r="M297" s="148"/>
      <c r="T297" s="53"/>
      <c r="AT297" s="17" t="s">
        <v>141</v>
      </c>
      <c r="AU297" s="17" t="s">
        <v>80</v>
      </c>
    </row>
    <row r="298" spans="2:65" s="12" customFormat="1">
      <c r="B298" s="149"/>
      <c r="D298" s="150" t="s">
        <v>153</v>
      </c>
      <c r="E298" s="151" t="s">
        <v>3</v>
      </c>
      <c r="F298" s="152" t="s">
        <v>417</v>
      </c>
      <c r="H298" s="151" t="s">
        <v>3</v>
      </c>
      <c r="I298" s="153"/>
      <c r="L298" s="149"/>
      <c r="M298" s="154"/>
      <c r="T298" s="155"/>
      <c r="AT298" s="151" t="s">
        <v>153</v>
      </c>
      <c r="AU298" s="151" t="s">
        <v>80</v>
      </c>
      <c r="AV298" s="12" t="s">
        <v>78</v>
      </c>
      <c r="AW298" s="12" t="s">
        <v>32</v>
      </c>
      <c r="AX298" s="12" t="s">
        <v>71</v>
      </c>
      <c r="AY298" s="151" t="s">
        <v>132</v>
      </c>
    </row>
    <row r="299" spans="2:65" s="13" customFormat="1">
      <c r="B299" s="156"/>
      <c r="D299" s="150" t="s">
        <v>153</v>
      </c>
      <c r="E299" s="157" t="s">
        <v>3</v>
      </c>
      <c r="F299" s="158" t="s">
        <v>655</v>
      </c>
      <c r="H299" s="159">
        <v>345</v>
      </c>
      <c r="I299" s="160"/>
      <c r="L299" s="156"/>
      <c r="M299" s="161"/>
      <c r="T299" s="162"/>
      <c r="AT299" s="157" t="s">
        <v>153</v>
      </c>
      <c r="AU299" s="157" t="s">
        <v>80</v>
      </c>
      <c r="AV299" s="13" t="s">
        <v>80</v>
      </c>
      <c r="AW299" s="13" t="s">
        <v>32</v>
      </c>
      <c r="AX299" s="13" t="s">
        <v>71</v>
      </c>
      <c r="AY299" s="157" t="s">
        <v>132</v>
      </c>
    </row>
    <row r="300" spans="2:65" s="12" customFormat="1">
      <c r="B300" s="149"/>
      <c r="D300" s="150" t="s">
        <v>153</v>
      </c>
      <c r="E300" s="151" t="s">
        <v>3</v>
      </c>
      <c r="F300" s="152" t="s">
        <v>428</v>
      </c>
      <c r="H300" s="151" t="s">
        <v>3</v>
      </c>
      <c r="I300" s="153"/>
      <c r="L300" s="149"/>
      <c r="M300" s="154"/>
      <c r="T300" s="155"/>
      <c r="AT300" s="151" t="s">
        <v>153</v>
      </c>
      <c r="AU300" s="151" t="s">
        <v>80</v>
      </c>
      <c r="AV300" s="12" t="s">
        <v>78</v>
      </c>
      <c r="AW300" s="12" t="s">
        <v>32</v>
      </c>
      <c r="AX300" s="12" t="s">
        <v>71</v>
      </c>
      <c r="AY300" s="151" t="s">
        <v>132</v>
      </c>
    </row>
    <row r="301" spans="2:65" s="13" customFormat="1">
      <c r="B301" s="156"/>
      <c r="D301" s="150" t="s">
        <v>153</v>
      </c>
      <c r="E301" s="157" t="s">
        <v>3</v>
      </c>
      <c r="F301" s="158" t="s">
        <v>659</v>
      </c>
      <c r="H301" s="159">
        <v>16.974</v>
      </c>
      <c r="I301" s="160"/>
      <c r="L301" s="156"/>
      <c r="M301" s="161"/>
      <c r="T301" s="162"/>
      <c r="AT301" s="157" t="s">
        <v>153</v>
      </c>
      <c r="AU301" s="157" t="s">
        <v>80</v>
      </c>
      <c r="AV301" s="13" t="s">
        <v>80</v>
      </c>
      <c r="AW301" s="13" t="s">
        <v>32</v>
      </c>
      <c r="AX301" s="13" t="s">
        <v>71</v>
      </c>
      <c r="AY301" s="157" t="s">
        <v>132</v>
      </c>
    </row>
    <row r="302" spans="2:65" s="13" customFormat="1">
      <c r="B302" s="156"/>
      <c r="D302" s="150" t="s">
        <v>153</v>
      </c>
      <c r="E302" s="157" t="s">
        <v>3</v>
      </c>
      <c r="F302" s="158" t="s">
        <v>660</v>
      </c>
      <c r="H302" s="159">
        <v>5.88</v>
      </c>
      <c r="I302" s="160"/>
      <c r="L302" s="156"/>
      <c r="M302" s="161"/>
      <c r="T302" s="162"/>
      <c r="AT302" s="157" t="s">
        <v>153</v>
      </c>
      <c r="AU302" s="157" t="s">
        <v>80</v>
      </c>
      <c r="AV302" s="13" t="s">
        <v>80</v>
      </c>
      <c r="AW302" s="13" t="s">
        <v>32</v>
      </c>
      <c r="AX302" s="13" t="s">
        <v>71</v>
      </c>
      <c r="AY302" s="157" t="s">
        <v>132</v>
      </c>
    </row>
    <row r="303" spans="2:65" s="14" customFormat="1">
      <c r="B303" s="163"/>
      <c r="D303" s="150" t="s">
        <v>153</v>
      </c>
      <c r="E303" s="164" t="s">
        <v>3</v>
      </c>
      <c r="F303" s="165" t="s">
        <v>189</v>
      </c>
      <c r="H303" s="166">
        <v>367.85399999999998</v>
      </c>
      <c r="I303" s="167"/>
      <c r="L303" s="163"/>
      <c r="M303" s="168"/>
      <c r="T303" s="169"/>
      <c r="AT303" s="164" t="s">
        <v>153</v>
      </c>
      <c r="AU303" s="164" t="s">
        <v>80</v>
      </c>
      <c r="AV303" s="14" t="s">
        <v>139</v>
      </c>
      <c r="AW303" s="14" t="s">
        <v>32</v>
      </c>
      <c r="AX303" s="14" t="s">
        <v>78</v>
      </c>
      <c r="AY303" s="164" t="s">
        <v>132</v>
      </c>
    </row>
    <row r="304" spans="2:65" s="1" customFormat="1" ht="49.15" customHeight="1">
      <c r="B304" s="131"/>
      <c r="C304" s="132" t="s">
        <v>431</v>
      </c>
      <c r="D304" s="132" t="s">
        <v>134</v>
      </c>
      <c r="E304" s="133" t="s">
        <v>442</v>
      </c>
      <c r="F304" s="134" t="s">
        <v>443</v>
      </c>
      <c r="G304" s="135" t="s">
        <v>199</v>
      </c>
      <c r="H304" s="136">
        <v>5149.9560000000001</v>
      </c>
      <c r="I304" s="137">
        <v>2</v>
      </c>
      <c r="J304" s="138">
        <f>ROUND(I304*H304,2)</f>
        <v>10299.91</v>
      </c>
      <c r="K304" s="134" t="s">
        <v>138</v>
      </c>
      <c r="L304" s="32"/>
      <c r="M304" s="139" t="s">
        <v>3</v>
      </c>
      <c r="N304" s="140" t="s">
        <v>42</v>
      </c>
      <c r="P304" s="141">
        <f>O304*H304</f>
        <v>0</v>
      </c>
      <c r="Q304" s="141">
        <v>0</v>
      </c>
      <c r="R304" s="141">
        <f>Q304*H304</f>
        <v>0</v>
      </c>
      <c r="S304" s="141">
        <v>0</v>
      </c>
      <c r="T304" s="142">
        <f>S304*H304</f>
        <v>0</v>
      </c>
      <c r="AR304" s="143" t="s">
        <v>139</v>
      </c>
      <c r="AT304" s="143" t="s">
        <v>134</v>
      </c>
      <c r="AU304" s="143" t="s">
        <v>80</v>
      </c>
      <c r="AY304" s="17" t="s">
        <v>132</v>
      </c>
      <c r="BE304" s="144">
        <f>IF(N304="základní",J304,0)</f>
        <v>10299.91</v>
      </c>
      <c r="BF304" s="144">
        <f>IF(N304="snížená",J304,0)</f>
        <v>0</v>
      </c>
      <c r="BG304" s="144">
        <f>IF(N304="zákl. přenesená",J304,0)</f>
        <v>0</v>
      </c>
      <c r="BH304" s="144">
        <f>IF(N304="sníž. přenesená",J304,0)</f>
        <v>0</v>
      </c>
      <c r="BI304" s="144">
        <f>IF(N304="nulová",J304,0)</f>
        <v>0</v>
      </c>
      <c r="BJ304" s="17" t="s">
        <v>78</v>
      </c>
      <c r="BK304" s="144">
        <f>ROUND(I304*H304,2)</f>
        <v>10299.91</v>
      </c>
      <c r="BL304" s="17" t="s">
        <v>139</v>
      </c>
      <c r="BM304" s="143" t="s">
        <v>663</v>
      </c>
    </row>
    <row r="305" spans="2:65" s="1" customFormat="1">
      <c r="B305" s="32"/>
      <c r="D305" s="145" t="s">
        <v>141</v>
      </c>
      <c r="F305" s="146" t="s">
        <v>445</v>
      </c>
      <c r="I305" s="147"/>
      <c r="L305" s="32"/>
      <c r="M305" s="148"/>
      <c r="T305" s="53"/>
      <c r="AT305" s="17" t="s">
        <v>141</v>
      </c>
      <c r="AU305" s="17" t="s">
        <v>80</v>
      </c>
    </row>
    <row r="306" spans="2:65" s="13" customFormat="1">
      <c r="B306" s="156"/>
      <c r="D306" s="150" t="s">
        <v>153</v>
      </c>
      <c r="F306" s="158" t="s">
        <v>664</v>
      </c>
      <c r="H306" s="159">
        <v>5149.9560000000001</v>
      </c>
      <c r="I306" s="160"/>
      <c r="L306" s="156"/>
      <c r="M306" s="161"/>
      <c r="T306" s="162"/>
      <c r="AT306" s="157" t="s">
        <v>153</v>
      </c>
      <c r="AU306" s="157" t="s">
        <v>80</v>
      </c>
      <c r="AV306" s="13" t="s">
        <v>80</v>
      </c>
      <c r="AW306" s="13" t="s">
        <v>4</v>
      </c>
      <c r="AX306" s="13" t="s">
        <v>78</v>
      </c>
      <c r="AY306" s="157" t="s">
        <v>132</v>
      </c>
    </row>
    <row r="307" spans="2:65" s="11" customFormat="1" ht="22.9" customHeight="1">
      <c r="B307" s="119"/>
      <c r="D307" s="120" t="s">
        <v>70</v>
      </c>
      <c r="E307" s="129" t="s">
        <v>447</v>
      </c>
      <c r="F307" s="129" t="s">
        <v>448</v>
      </c>
      <c r="I307" s="122"/>
      <c r="J307" s="130">
        <f>BK307</f>
        <v>110472.3</v>
      </c>
      <c r="L307" s="119"/>
      <c r="M307" s="124"/>
      <c r="P307" s="125">
        <f>SUM(P308:P309)</f>
        <v>0</v>
      </c>
      <c r="R307" s="125">
        <f>SUM(R308:R309)</f>
        <v>0</v>
      </c>
      <c r="T307" s="126">
        <f>SUM(T308:T309)</f>
        <v>0</v>
      </c>
      <c r="AR307" s="120" t="s">
        <v>78</v>
      </c>
      <c r="AT307" s="127" t="s">
        <v>70</v>
      </c>
      <c r="AU307" s="127" t="s">
        <v>78</v>
      </c>
      <c r="AY307" s="120" t="s">
        <v>132</v>
      </c>
      <c r="BK307" s="128">
        <f>SUM(BK308:BK309)</f>
        <v>110472.3</v>
      </c>
    </row>
    <row r="308" spans="2:65" s="1" customFormat="1" ht="33" customHeight="1">
      <c r="B308" s="131"/>
      <c r="C308" s="132" t="s">
        <v>436</v>
      </c>
      <c r="D308" s="132" t="s">
        <v>134</v>
      </c>
      <c r="E308" s="133" t="s">
        <v>450</v>
      </c>
      <c r="F308" s="134" t="s">
        <v>451</v>
      </c>
      <c r="G308" s="135" t="s">
        <v>199</v>
      </c>
      <c r="H308" s="136">
        <v>613.73500000000001</v>
      </c>
      <c r="I308" s="137">
        <v>180</v>
      </c>
      <c r="J308" s="138">
        <f>ROUND(I308*H308,2)</f>
        <v>110472.3</v>
      </c>
      <c r="K308" s="134" t="s">
        <v>138</v>
      </c>
      <c r="L308" s="32"/>
      <c r="M308" s="139" t="s">
        <v>3</v>
      </c>
      <c r="N308" s="140" t="s">
        <v>42</v>
      </c>
      <c r="P308" s="141">
        <f>O308*H308</f>
        <v>0</v>
      </c>
      <c r="Q308" s="141">
        <v>0</v>
      </c>
      <c r="R308" s="141">
        <f>Q308*H308</f>
        <v>0</v>
      </c>
      <c r="S308" s="141">
        <v>0</v>
      </c>
      <c r="T308" s="142">
        <f>S308*H308</f>
        <v>0</v>
      </c>
      <c r="AR308" s="143" t="s">
        <v>139</v>
      </c>
      <c r="AT308" s="143" t="s">
        <v>134</v>
      </c>
      <c r="AU308" s="143" t="s">
        <v>80</v>
      </c>
      <c r="AY308" s="17" t="s">
        <v>132</v>
      </c>
      <c r="BE308" s="144">
        <f>IF(N308="základní",J308,0)</f>
        <v>110472.3</v>
      </c>
      <c r="BF308" s="144">
        <f>IF(N308="snížená",J308,0)</f>
        <v>0</v>
      </c>
      <c r="BG308" s="144">
        <f>IF(N308="zákl. přenesená",J308,0)</f>
        <v>0</v>
      </c>
      <c r="BH308" s="144">
        <f>IF(N308="sníž. přenesená",J308,0)</f>
        <v>0</v>
      </c>
      <c r="BI308" s="144">
        <f>IF(N308="nulová",J308,0)</f>
        <v>0</v>
      </c>
      <c r="BJ308" s="17" t="s">
        <v>78</v>
      </c>
      <c r="BK308" s="144">
        <f>ROUND(I308*H308,2)</f>
        <v>110472.3</v>
      </c>
      <c r="BL308" s="17" t="s">
        <v>139</v>
      </c>
      <c r="BM308" s="143" t="s">
        <v>665</v>
      </c>
    </row>
    <row r="309" spans="2:65" s="1" customFormat="1">
      <c r="B309" s="32"/>
      <c r="D309" s="145" t="s">
        <v>141</v>
      </c>
      <c r="F309" s="146" t="s">
        <v>453</v>
      </c>
      <c r="I309" s="147"/>
      <c r="L309" s="32"/>
      <c r="M309" s="148"/>
      <c r="T309" s="53"/>
      <c r="AT309" s="17" t="s">
        <v>141</v>
      </c>
      <c r="AU309" s="17" t="s">
        <v>80</v>
      </c>
    </row>
    <row r="310" spans="2:65" s="11" customFormat="1" ht="25.9" customHeight="1">
      <c r="B310" s="119"/>
      <c r="D310" s="120" t="s">
        <v>70</v>
      </c>
      <c r="E310" s="121" t="s">
        <v>454</v>
      </c>
      <c r="F310" s="121" t="s">
        <v>455</v>
      </c>
      <c r="I310" s="122"/>
      <c r="J310" s="123">
        <f>BK310</f>
        <v>198900</v>
      </c>
      <c r="L310" s="119"/>
      <c r="M310" s="124"/>
      <c r="P310" s="125">
        <f>P311</f>
        <v>0</v>
      </c>
      <c r="R310" s="125">
        <f>R311</f>
        <v>1.615</v>
      </c>
      <c r="T310" s="126">
        <f>T311</f>
        <v>0</v>
      </c>
      <c r="AR310" s="120" t="s">
        <v>80</v>
      </c>
      <c r="AT310" s="127" t="s">
        <v>70</v>
      </c>
      <c r="AU310" s="127" t="s">
        <v>71</v>
      </c>
      <c r="AY310" s="120" t="s">
        <v>132</v>
      </c>
      <c r="BK310" s="128">
        <f>BK311</f>
        <v>198900</v>
      </c>
    </row>
    <row r="311" spans="2:65" s="11" customFormat="1" ht="22.9" customHeight="1">
      <c r="B311" s="119"/>
      <c r="D311" s="120" t="s">
        <v>70</v>
      </c>
      <c r="E311" s="129" t="s">
        <v>456</v>
      </c>
      <c r="F311" s="129" t="s">
        <v>457</v>
      </c>
      <c r="I311" s="122"/>
      <c r="J311" s="130">
        <f>BK311</f>
        <v>198900</v>
      </c>
      <c r="L311" s="119"/>
      <c r="M311" s="124"/>
      <c r="P311" s="125">
        <f>SUM(P312:P319)</f>
        <v>0</v>
      </c>
      <c r="R311" s="125">
        <f>SUM(R312:R319)</f>
        <v>1.615</v>
      </c>
      <c r="T311" s="126">
        <f>SUM(T312:T319)</f>
        <v>0</v>
      </c>
      <c r="AR311" s="120" t="s">
        <v>80</v>
      </c>
      <c r="AT311" s="127" t="s">
        <v>70</v>
      </c>
      <c r="AU311" s="127" t="s">
        <v>78</v>
      </c>
      <c r="AY311" s="120" t="s">
        <v>132</v>
      </c>
      <c r="BK311" s="128">
        <f>SUM(BK312:BK319)</f>
        <v>198900</v>
      </c>
    </row>
    <row r="312" spans="2:65" s="1" customFormat="1" ht="24.2" customHeight="1">
      <c r="B312" s="131"/>
      <c r="C312" s="132" t="s">
        <v>441</v>
      </c>
      <c r="D312" s="132" t="s">
        <v>134</v>
      </c>
      <c r="E312" s="133" t="s">
        <v>459</v>
      </c>
      <c r="F312" s="134" t="s">
        <v>460</v>
      </c>
      <c r="G312" s="135" t="s">
        <v>250</v>
      </c>
      <c r="H312" s="136">
        <v>85</v>
      </c>
      <c r="I312" s="137">
        <v>2340</v>
      </c>
      <c r="J312" s="138">
        <f>ROUND(I312*H312,2)</f>
        <v>198900</v>
      </c>
      <c r="K312" s="134" t="s">
        <v>3</v>
      </c>
      <c r="L312" s="32"/>
      <c r="M312" s="139" t="s">
        <v>3</v>
      </c>
      <c r="N312" s="140" t="s">
        <v>42</v>
      </c>
      <c r="P312" s="141">
        <f>O312*H312</f>
        <v>0</v>
      </c>
      <c r="Q312" s="141">
        <v>1.9E-2</v>
      </c>
      <c r="R312" s="141">
        <f>Q312*H312</f>
        <v>1.615</v>
      </c>
      <c r="S312" s="141">
        <v>0</v>
      </c>
      <c r="T312" s="142">
        <f>S312*H312</f>
        <v>0</v>
      </c>
      <c r="AR312" s="143" t="s">
        <v>227</v>
      </c>
      <c r="AT312" s="143" t="s">
        <v>134</v>
      </c>
      <c r="AU312" s="143" t="s">
        <v>80</v>
      </c>
      <c r="AY312" s="17" t="s">
        <v>132</v>
      </c>
      <c r="BE312" s="144">
        <f>IF(N312="základní",J312,0)</f>
        <v>198900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7" t="s">
        <v>78</v>
      </c>
      <c r="BK312" s="144">
        <f>ROUND(I312*H312,2)</f>
        <v>198900</v>
      </c>
      <c r="BL312" s="17" t="s">
        <v>227</v>
      </c>
      <c r="BM312" s="143" t="s">
        <v>666</v>
      </c>
    </row>
    <row r="313" spans="2:65" s="12" customFormat="1">
      <c r="B313" s="149"/>
      <c r="D313" s="150" t="s">
        <v>153</v>
      </c>
      <c r="E313" s="151" t="s">
        <v>3</v>
      </c>
      <c r="F313" s="152" t="s">
        <v>207</v>
      </c>
      <c r="H313" s="151" t="s">
        <v>3</v>
      </c>
      <c r="I313" s="153"/>
      <c r="L313" s="149"/>
      <c r="M313" s="154"/>
      <c r="T313" s="155"/>
      <c r="AT313" s="151" t="s">
        <v>153</v>
      </c>
      <c r="AU313" s="151" t="s">
        <v>80</v>
      </c>
      <c r="AV313" s="12" t="s">
        <v>78</v>
      </c>
      <c r="AW313" s="12" t="s">
        <v>32</v>
      </c>
      <c r="AX313" s="12" t="s">
        <v>71</v>
      </c>
      <c r="AY313" s="151" t="s">
        <v>132</v>
      </c>
    </row>
    <row r="314" spans="2:65" s="12" customFormat="1">
      <c r="B314" s="149"/>
      <c r="D314" s="150" t="s">
        <v>153</v>
      </c>
      <c r="E314" s="151" t="s">
        <v>3</v>
      </c>
      <c r="F314" s="152" t="s">
        <v>401</v>
      </c>
      <c r="H314" s="151" t="s">
        <v>3</v>
      </c>
      <c r="I314" s="153"/>
      <c r="L314" s="149"/>
      <c r="M314" s="154"/>
      <c r="T314" s="155"/>
      <c r="AT314" s="151" t="s">
        <v>153</v>
      </c>
      <c r="AU314" s="151" t="s">
        <v>80</v>
      </c>
      <c r="AV314" s="12" t="s">
        <v>78</v>
      </c>
      <c r="AW314" s="12" t="s">
        <v>32</v>
      </c>
      <c r="AX314" s="12" t="s">
        <v>71</v>
      </c>
      <c r="AY314" s="151" t="s">
        <v>132</v>
      </c>
    </row>
    <row r="315" spans="2:65" s="12" customFormat="1" ht="33.75">
      <c r="B315" s="149"/>
      <c r="D315" s="150" t="s">
        <v>153</v>
      </c>
      <c r="E315" s="151" t="s">
        <v>3</v>
      </c>
      <c r="F315" s="152" t="s">
        <v>667</v>
      </c>
      <c r="H315" s="151" t="s">
        <v>3</v>
      </c>
      <c r="I315" s="153"/>
      <c r="L315" s="149"/>
      <c r="M315" s="154"/>
      <c r="T315" s="155"/>
      <c r="AT315" s="151" t="s">
        <v>153</v>
      </c>
      <c r="AU315" s="151" t="s">
        <v>80</v>
      </c>
      <c r="AV315" s="12" t="s">
        <v>78</v>
      </c>
      <c r="AW315" s="12" t="s">
        <v>32</v>
      </c>
      <c r="AX315" s="12" t="s">
        <v>71</v>
      </c>
      <c r="AY315" s="151" t="s">
        <v>132</v>
      </c>
    </row>
    <row r="316" spans="2:65" s="12" customFormat="1" ht="22.5">
      <c r="B316" s="149"/>
      <c r="D316" s="150" t="s">
        <v>153</v>
      </c>
      <c r="E316" s="151" t="s">
        <v>3</v>
      </c>
      <c r="F316" s="152" t="s">
        <v>463</v>
      </c>
      <c r="H316" s="151" t="s">
        <v>3</v>
      </c>
      <c r="I316" s="153"/>
      <c r="L316" s="149"/>
      <c r="M316" s="154"/>
      <c r="T316" s="155"/>
      <c r="AT316" s="151" t="s">
        <v>153</v>
      </c>
      <c r="AU316" s="151" t="s">
        <v>80</v>
      </c>
      <c r="AV316" s="12" t="s">
        <v>78</v>
      </c>
      <c r="AW316" s="12" t="s">
        <v>32</v>
      </c>
      <c r="AX316" s="12" t="s">
        <v>71</v>
      </c>
      <c r="AY316" s="151" t="s">
        <v>132</v>
      </c>
    </row>
    <row r="317" spans="2:65" s="12" customFormat="1" ht="22.5">
      <c r="B317" s="149"/>
      <c r="D317" s="150" t="s">
        <v>153</v>
      </c>
      <c r="E317" s="151" t="s">
        <v>3</v>
      </c>
      <c r="F317" s="152" t="s">
        <v>464</v>
      </c>
      <c r="H317" s="151" t="s">
        <v>3</v>
      </c>
      <c r="I317" s="153"/>
      <c r="L317" s="149"/>
      <c r="M317" s="154"/>
      <c r="T317" s="155"/>
      <c r="AT317" s="151" t="s">
        <v>153</v>
      </c>
      <c r="AU317" s="151" t="s">
        <v>80</v>
      </c>
      <c r="AV317" s="12" t="s">
        <v>78</v>
      </c>
      <c r="AW317" s="12" t="s">
        <v>32</v>
      </c>
      <c r="AX317" s="12" t="s">
        <v>71</v>
      </c>
      <c r="AY317" s="151" t="s">
        <v>132</v>
      </c>
    </row>
    <row r="318" spans="2:65" s="12" customFormat="1">
      <c r="B318" s="149"/>
      <c r="D318" s="150" t="s">
        <v>153</v>
      </c>
      <c r="E318" s="151" t="s">
        <v>3</v>
      </c>
      <c r="F318" s="152" t="s">
        <v>465</v>
      </c>
      <c r="H318" s="151" t="s">
        <v>3</v>
      </c>
      <c r="I318" s="153"/>
      <c r="L318" s="149"/>
      <c r="M318" s="154"/>
      <c r="T318" s="155"/>
      <c r="AT318" s="151" t="s">
        <v>153</v>
      </c>
      <c r="AU318" s="151" t="s">
        <v>80</v>
      </c>
      <c r="AV318" s="12" t="s">
        <v>78</v>
      </c>
      <c r="AW318" s="12" t="s">
        <v>32</v>
      </c>
      <c r="AX318" s="12" t="s">
        <v>71</v>
      </c>
      <c r="AY318" s="151" t="s">
        <v>132</v>
      </c>
    </row>
    <row r="319" spans="2:65" s="13" customFormat="1">
      <c r="B319" s="156"/>
      <c r="D319" s="150" t="s">
        <v>153</v>
      </c>
      <c r="E319" s="157" t="s">
        <v>3</v>
      </c>
      <c r="F319" s="158" t="s">
        <v>668</v>
      </c>
      <c r="H319" s="159">
        <v>85</v>
      </c>
      <c r="I319" s="160"/>
      <c r="L319" s="156"/>
      <c r="M319" s="180"/>
      <c r="N319" s="181"/>
      <c r="O319" s="181"/>
      <c r="P319" s="181"/>
      <c r="Q319" s="181"/>
      <c r="R319" s="181"/>
      <c r="S319" s="181"/>
      <c r="T319" s="182"/>
      <c r="AT319" s="157" t="s">
        <v>153</v>
      </c>
      <c r="AU319" s="157" t="s">
        <v>80</v>
      </c>
      <c r="AV319" s="13" t="s">
        <v>80</v>
      </c>
      <c r="AW319" s="13" t="s">
        <v>32</v>
      </c>
      <c r="AX319" s="13" t="s">
        <v>78</v>
      </c>
      <c r="AY319" s="157" t="s">
        <v>132</v>
      </c>
    </row>
    <row r="320" spans="2:65" s="1" customFormat="1" ht="6.95" customHeight="1">
      <c r="B320" s="41"/>
      <c r="C320" s="42"/>
      <c r="D320" s="42"/>
      <c r="E320" s="42"/>
      <c r="F320" s="42"/>
      <c r="G320" s="42"/>
      <c r="H320" s="42"/>
      <c r="I320" s="42"/>
      <c r="J320" s="42"/>
      <c r="K320" s="42"/>
      <c r="L320" s="32"/>
    </row>
  </sheetData>
  <autoFilter ref="C94:K319" xr:uid="{00000000-0009-0000-0000-000003000000}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 xr:uid="{00000000-0004-0000-0300-000000000000}"/>
    <hyperlink ref="F101" r:id="rId2" xr:uid="{00000000-0004-0000-0300-000001000000}"/>
    <hyperlink ref="F103" r:id="rId3" xr:uid="{00000000-0004-0000-0300-000002000000}"/>
    <hyperlink ref="F107" r:id="rId4" xr:uid="{00000000-0004-0000-0300-000003000000}"/>
    <hyperlink ref="F111" r:id="rId5" xr:uid="{00000000-0004-0000-0300-000004000000}"/>
    <hyperlink ref="F113" r:id="rId6" xr:uid="{00000000-0004-0000-0300-000005000000}"/>
    <hyperlink ref="F115" r:id="rId7" xr:uid="{00000000-0004-0000-0300-000006000000}"/>
    <hyperlink ref="F117" r:id="rId8" xr:uid="{00000000-0004-0000-0300-000007000000}"/>
    <hyperlink ref="F119" r:id="rId9" xr:uid="{00000000-0004-0000-0300-000008000000}"/>
    <hyperlink ref="F124" r:id="rId10" xr:uid="{00000000-0004-0000-0300-000009000000}"/>
    <hyperlink ref="F127" r:id="rId11" xr:uid="{00000000-0004-0000-0300-00000A000000}"/>
    <hyperlink ref="F130" r:id="rId12" xr:uid="{00000000-0004-0000-0300-00000B000000}"/>
    <hyperlink ref="F143" r:id="rId13" xr:uid="{00000000-0004-0000-0300-00000C000000}"/>
    <hyperlink ref="F156" r:id="rId14" xr:uid="{00000000-0004-0000-0300-00000D000000}"/>
    <hyperlink ref="F164" r:id="rId15" xr:uid="{00000000-0004-0000-0300-00000E000000}"/>
    <hyperlink ref="F168" r:id="rId16" xr:uid="{00000000-0004-0000-0300-00000F000000}"/>
    <hyperlink ref="F170" r:id="rId17" xr:uid="{00000000-0004-0000-0300-000010000000}"/>
    <hyperlink ref="F177" r:id="rId18" xr:uid="{00000000-0004-0000-0300-000011000000}"/>
    <hyperlink ref="F185" r:id="rId19" xr:uid="{00000000-0004-0000-0300-000012000000}"/>
    <hyperlink ref="F191" r:id="rId20" xr:uid="{00000000-0004-0000-0300-000013000000}"/>
    <hyperlink ref="F197" r:id="rId21" xr:uid="{00000000-0004-0000-0300-000014000000}"/>
    <hyperlink ref="F204" r:id="rId22" xr:uid="{00000000-0004-0000-0300-000015000000}"/>
    <hyperlink ref="F206" r:id="rId23" xr:uid="{00000000-0004-0000-0300-000016000000}"/>
    <hyperlink ref="F208" r:id="rId24" xr:uid="{00000000-0004-0000-0300-000017000000}"/>
    <hyperlink ref="F214" r:id="rId25" xr:uid="{00000000-0004-0000-0300-000018000000}"/>
    <hyperlink ref="F216" r:id="rId26" xr:uid="{00000000-0004-0000-0300-000019000000}"/>
    <hyperlink ref="F218" r:id="rId27" xr:uid="{00000000-0004-0000-0300-00001A000000}"/>
    <hyperlink ref="F225" r:id="rId28" xr:uid="{00000000-0004-0000-0300-00001B000000}"/>
    <hyperlink ref="F229" r:id="rId29" xr:uid="{00000000-0004-0000-0300-00001C000000}"/>
    <hyperlink ref="F233" r:id="rId30" xr:uid="{00000000-0004-0000-0300-00001D000000}"/>
    <hyperlink ref="F238" r:id="rId31" xr:uid="{00000000-0004-0000-0300-00001E000000}"/>
    <hyperlink ref="F244" r:id="rId32" xr:uid="{00000000-0004-0000-0300-00001F000000}"/>
    <hyperlink ref="F249" r:id="rId33" xr:uid="{00000000-0004-0000-0300-000020000000}"/>
    <hyperlink ref="F253" r:id="rId34" xr:uid="{00000000-0004-0000-0300-000021000000}"/>
    <hyperlink ref="F258" r:id="rId35" xr:uid="{00000000-0004-0000-0300-000022000000}"/>
    <hyperlink ref="F268" r:id="rId36" xr:uid="{00000000-0004-0000-0300-000023000000}"/>
    <hyperlink ref="F279" r:id="rId37" xr:uid="{00000000-0004-0000-0300-000024000000}"/>
    <hyperlink ref="F283" r:id="rId38" xr:uid="{00000000-0004-0000-0300-000025000000}"/>
    <hyperlink ref="F287" r:id="rId39" xr:uid="{00000000-0004-0000-0300-000026000000}"/>
    <hyperlink ref="F293" r:id="rId40" xr:uid="{00000000-0004-0000-0300-000027000000}"/>
    <hyperlink ref="F297" r:id="rId41" xr:uid="{00000000-0004-0000-0300-000028000000}"/>
    <hyperlink ref="F305" r:id="rId42" xr:uid="{00000000-0004-0000-0300-000029000000}"/>
    <hyperlink ref="F309" r:id="rId43" xr:uid="{00000000-0004-0000-0300-00002A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44"/>
  <headerFooter>
    <oddFooter>&amp;CStrana &amp;P z &amp;N</oddFooter>
  </headerFooter>
  <drawing r:id="rId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24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1" t="s">
        <v>6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5" customHeight="1">
      <c r="B4" s="20"/>
      <c r="D4" s="21" t="s">
        <v>98</v>
      </c>
      <c r="L4" s="20"/>
      <c r="M4" s="90" t="s">
        <v>11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17</v>
      </c>
      <c r="L6" s="20"/>
    </row>
    <row r="7" spans="2:46" ht="16.5" customHeight="1">
      <c r="B7" s="20"/>
      <c r="E7" s="314" t="str">
        <f>'Rekapitulace stavby'!K6</f>
        <v>OPRAVA POVODŇOVÝCH ŠKOD VERNÍŘOVICE</v>
      </c>
      <c r="F7" s="315"/>
      <c r="G7" s="315"/>
      <c r="H7" s="315"/>
      <c r="L7" s="20"/>
    </row>
    <row r="8" spans="2:46" ht="12" customHeight="1">
      <c r="B8" s="20"/>
      <c r="D8" s="27" t="s">
        <v>99</v>
      </c>
      <c r="L8" s="20"/>
    </row>
    <row r="9" spans="2:46" s="1" customFormat="1" ht="16.5" customHeight="1">
      <c r="B9" s="32"/>
      <c r="E9" s="314" t="s">
        <v>100</v>
      </c>
      <c r="F9" s="313"/>
      <c r="G9" s="313"/>
      <c r="H9" s="313"/>
      <c r="L9" s="32"/>
    </row>
    <row r="10" spans="2:46" s="1" customFormat="1" ht="12" customHeight="1">
      <c r="B10" s="32"/>
      <c r="D10" s="27" t="s">
        <v>101</v>
      </c>
      <c r="L10" s="32"/>
    </row>
    <row r="11" spans="2:46" s="1" customFormat="1" ht="16.5" customHeight="1">
      <c r="B11" s="32"/>
      <c r="E11" s="304" t="s">
        <v>669</v>
      </c>
      <c r="F11" s="313"/>
      <c r="G11" s="313"/>
      <c r="H11" s="31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19</v>
      </c>
      <c r="F13" s="25" t="s">
        <v>3</v>
      </c>
      <c r="I13" s="27" t="s">
        <v>20</v>
      </c>
      <c r="J13" s="25" t="s">
        <v>3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19. 4. 2025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3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3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29</v>
      </c>
      <c r="I19" s="27" t="s">
        <v>26</v>
      </c>
      <c r="J19" s="28" t="str">
        <f>'Rekapitulace stavby'!AN13</f>
        <v>10726284</v>
      </c>
      <c r="L19" s="32"/>
    </row>
    <row r="20" spans="2:12" s="1" customFormat="1" ht="18" customHeight="1">
      <c r="B20" s="32"/>
      <c r="E20" s="316" t="str">
        <f>'Rekapitulace stavby'!E14</f>
        <v>TALPA-VHS, s.r.o.</v>
      </c>
      <c r="F20" s="283"/>
      <c r="G20" s="283"/>
      <c r="H20" s="283"/>
      <c r="I20" s="27" t="s">
        <v>28</v>
      </c>
      <c r="J20" s="28" t="str">
        <f>'Rekapitulace stavby'!AN14</f>
        <v>CZ10726284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26</v>
      </c>
      <c r="J22" s="25" t="s">
        <v>3</v>
      </c>
      <c r="L22" s="32"/>
    </row>
    <row r="23" spans="2:12" s="1" customFormat="1" ht="18" customHeight="1">
      <c r="B23" s="32"/>
      <c r="E23" s="25" t="s">
        <v>31</v>
      </c>
      <c r="I23" s="27" t="s">
        <v>28</v>
      </c>
      <c r="J23" s="25" t="s">
        <v>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26</v>
      </c>
      <c r="J25" s="25" t="s">
        <v>3</v>
      </c>
      <c r="L25" s="32"/>
    </row>
    <row r="26" spans="2:12" s="1" customFormat="1" ht="18" customHeight="1">
      <c r="B26" s="32"/>
      <c r="E26" s="25" t="s">
        <v>34</v>
      </c>
      <c r="I26" s="27" t="s">
        <v>28</v>
      </c>
      <c r="J26" s="25" t="s">
        <v>3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1"/>
      <c r="E29" s="287" t="s">
        <v>3</v>
      </c>
      <c r="F29" s="287"/>
      <c r="G29" s="287"/>
      <c r="H29" s="287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37</v>
      </c>
      <c r="J32" s="63">
        <f>ROUND(J95, 2)</f>
        <v>2860398.14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5" customHeight="1">
      <c r="B35" s="32"/>
      <c r="D35" s="52" t="s">
        <v>41</v>
      </c>
      <c r="E35" s="27" t="s">
        <v>42</v>
      </c>
      <c r="F35" s="83">
        <f>ROUND((SUM(BE95:BE323)),  2)</f>
        <v>2860398.14</v>
      </c>
      <c r="I35" s="93">
        <v>0.21</v>
      </c>
      <c r="J35" s="83">
        <f>ROUND(((SUM(BE95:BE323))*I35),  2)</f>
        <v>600683.61</v>
      </c>
      <c r="L35" s="32"/>
    </row>
    <row r="36" spans="2:12" s="1" customFormat="1" ht="14.45" customHeight="1">
      <c r="B36" s="32"/>
      <c r="E36" s="27" t="s">
        <v>43</v>
      </c>
      <c r="F36" s="83">
        <f>ROUND((SUM(BF95:BF323)),  2)</f>
        <v>0</v>
      </c>
      <c r="I36" s="93">
        <v>0.12</v>
      </c>
      <c r="J36" s="83">
        <f>ROUND(((SUM(BF95:BF323))*I36),  2)</f>
        <v>0</v>
      </c>
      <c r="L36" s="32"/>
    </row>
    <row r="37" spans="2:12" s="1" customFormat="1" ht="14.45" hidden="1" customHeight="1">
      <c r="B37" s="32"/>
      <c r="E37" s="27" t="s">
        <v>44</v>
      </c>
      <c r="F37" s="83">
        <f>ROUND((SUM(BG95:BG323)),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7" t="s">
        <v>45</v>
      </c>
      <c r="F38" s="83">
        <f>ROUND((SUM(BH95:BH323)),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7" t="s">
        <v>46</v>
      </c>
      <c r="F39" s="83">
        <f>ROUND((SUM(BI95:BI323)),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98">
        <f>SUM(J32:J39)</f>
        <v>3461081.75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1" t="s">
        <v>103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7" t="s">
        <v>17</v>
      </c>
      <c r="L49" s="32"/>
    </row>
    <row r="50" spans="2:47" s="1" customFormat="1" ht="16.5" customHeight="1">
      <c r="B50" s="32"/>
      <c r="E50" s="314" t="str">
        <f>E7</f>
        <v>OPRAVA POVODŇOVÝCH ŠKOD VERNÍŘOVICE</v>
      </c>
      <c r="F50" s="315"/>
      <c r="G50" s="315"/>
      <c r="H50" s="315"/>
      <c r="L50" s="32"/>
    </row>
    <row r="51" spans="2:47" ht="12" customHeight="1">
      <c r="B51" s="20"/>
      <c r="C51" s="27" t="s">
        <v>99</v>
      </c>
      <c r="L51" s="20"/>
    </row>
    <row r="52" spans="2:47" s="1" customFormat="1" ht="16.5" customHeight="1">
      <c r="B52" s="32"/>
      <c r="E52" s="314" t="s">
        <v>100</v>
      </c>
      <c r="F52" s="313"/>
      <c r="G52" s="313"/>
      <c r="H52" s="313"/>
      <c r="L52" s="32"/>
    </row>
    <row r="53" spans="2:47" s="1" customFormat="1" ht="12" customHeight="1">
      <c r="B53" s="32"/>
      <c r="C53" s="27" t="s">
        <v>101</v>
      </c>
      <c r="L53" s="32"/>
    </row>
    <row r="54" spans="2:47" s="1" customFormat="1" ht="16.5" customHeight="1">
      <c r="B54" s="32"/>
      <c r="E54" s="304" t="str">
        <f>E11</f>
        <v>SO 04 - Obnova opěrné zdi v ř.km 9,405-9,453</v>
      </c>
      <c r="F54" s="313"/>
      <c r="G54" s="313"/>
      <c r="H54" s="313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Vernířovice</v>
      </c>
      <c r="I56" s="27" t="s">
        <v>23</v>
      </c>
      <c r="J56" s="49" t="str">
        <f>IF(J14="","",J14)</f>
        <v>19. 4. 2025</v>
      </c>
      <c r="L56" s="32"/>
    </row>
    <row r="57" spans="2:47" s="1" customFormat="1" ht="6.95" customHeight="1">
      <c r="B57" s="32"/>
      <c r="L57" s="32"/>
    </row>
    <row r="58" spans="2:47" s="1" customFormat="1" ht="40.15" customHeight="1">
      <c r="B58" s="32"/>
      <c r="C58" s="27" t="s">
        <v>25</v>
      </c>
      <c r="F58" s="25" t="str">
        <f>E17</f>
        <v>Obec Vernířovice</v>
      </c>
      <c r="I58" s="27" t="s">
        <v>30</v>
      </c>
      <c r="J58" s="30" t="str">
        <f>E23</f>
        <v>Vodohospodářský rozvoj a výstavby, a.s. Praha</v>
      </c>
      <c r="L58" s="32"/>
    </row>
    <row r="59" spans="2:47" s="1" customFormat="1" ht="15.2" customHeight="1">
      <c r="B59" s="32"/>
      <c r="C59" s="27" t="s">
        <v>29</v>
      </c>
      <c r="F59" s="25" t="str">
        <f>IF(E20="","",E20)</f>
        <v>TALPA-VHS, s.r.o.</v>
      </c>
      <c r="I59" s="27" t="s">
        <v>33</v>
      </c>
      <c r="J59" s="30" t="str">
        <f>E26</f>
        <v>M. Morská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104</v>
      </c>
      <c r="D61" s="94"/>
      <c r="E61" s="94"/>
      <c r="F61" s="94"/>
      <c r="G61" s="94"/>
      <c r="H61" s="94"/>
      <c r="I61" s="94"/>
      <c r="J61" s="101" t="s">
        <v>105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69</v>
      </c>
      <c r="J63" s="63">
        <f>J95</f>
        <v>2860398.14</v>
      </c>
      <c r="L63" s="32"/>
      <c r="AU63" s="17" t="s">
        <v>106</v>
      </c>
    </row>
    <row r="64" spans="2:47" s="8" customFormat="1" ht="24.95" customHeight="1">
      <c r="B64" s="103"/>
      <c r="D64" s="104" t="s">
        <v>107</v>
      </c>
      <c r="E64" s="105"/>
      <c r="F64" s="105"/>
      <c r="G64" s="105"/>
      <c r="H64" s="105"/>
      <c r="I64" s="105"/>
      <c r="J64" s="106">
        <f>J96</f>
        <v>2769138.14</v>
      </c>
      <c r="L64" s="103"/>
    </row>
    <row r="65" spans="2:12" s="9" customFormat="1" ht="19.899999999999999" customHeight="1">
      <c r="B65" s="107"/>
      <c r="D65" s="108" t="s">
        <v>108</v>
      </c>
      <c r="E65" s="109"/>
      <c r="F65" s="109"/>
      <c r="G65" s="109"/>
      <c r="H65" s="109"/>
      <c r="I65" s="109"/>
      <c r="J65" s="110">
        <f>J97</f>
        <v>282159.5</v>
      </c>
      <c r="L65" s="107"/>
    </row>
    <row r="66" spans="2:12" s="9" customFormat="1" ht="19.899999999999999" customHeight="1">
      <c r="B66" s="107"/>
      <c r="D66" s="108" t="s">
        <v>109</v>
      </c>
      <c r="E66" s="109"/>
      <c r="F66" s="109"/>
      <c r="G66" s="109"/>
      <c r="H66" s="109"/>
      <c r="I66" s="109"/>
      <c r="J66" s="110">
        <f>J152</f>
        <v>1757730.83</v>
      </c>
      <c r="L66" s="107"/>
    </row>
    <row r="67" spans="2:12" s="9" customFormat="1" ht="19.899999999999999" customHeight="1">
      <c r="B67" s="107"/>
      <c r="D67" s="108" t="s">
        <v>110</v>
      </c>
      <c r="E67" s="109"/>
      <c r="F67" s="109"/>
      <c r="G67" s="109"/>
      <c r="H67" s="109"/>
      <c r="I67" s="109"/>
      <c r="J67" s="110">
        <f>J187</f>
        <v>135195</v>
      </c>
      <c r="L67" s="107"/>
    </row>
    <row r="68" spans="2:12" s="9" customFormat="1" ht="19.899999999999999" customHeight="1">
      <c r="B68" s="107"/>
      <c r="D68" s="108" t="s">
        <v>111</v>
      </c>
      <c r="E68" s="109"/>
      <c r="F68" s="109"/>
      <c r="G68" s="109"/>
      <c r="H68" s="109"/>
      <c r="I68" s="109"/>
      <c r="J68" s="110">
        <f>J206</f>
        <v>92173.7</v>
      </c>
      <c r="L68" s="107"/>
    </row>
    <row r="69" spans="2:12" s="9" customFormat="1" ht="19.899999999999999" customHeight="1">
      <c r="B69" s="107"/>
      <c r="D69" s="108" t="s">
        <v>112</v>
      </c>
      <c r="E69" s="109"/>
      <c r="F69" s="109"/>
      <c r="G69" s="109"/>
      <c r="H69" s="109"/>
      <c r="I69" s="109"/>
      <c r="J69" s="110">
        <f>J227</f>
        <v>315076.59999999998</v>
      </c>
      <c r="L69" s="107"/>
    </row>
    <row r="70" spans="2:12" s="9" customFormat="1" ht="19.899999999999999" customHeight="1">
      <c r="B70" s="107"/>
      <c r="D70" s="108" t="s">
        <v>113</v>
      </c>
      <c r="E70" s="109"/>
      <c r="F70" s="109"/>
      <c r="G70" s="109"/>
      <c r="H70" s="109"/>
      <c r="I70" s="109"/>
      <c r="J70" s="110">
        <f>J281</f>
        <v>129344.70999999999</v>
      </c>
      <c r="L70" s="107"/>
    </row>
    <row r="71" spans="2:12" s="9" customFormat="1" ht="19.899999999999999" customHeight="1">
      <c r="B71" s="107"/>
      <c r="D71" s="108" t="s">
        <v>114</v>
      </c>
      <c r="E71" s="109"/>
      <c r="F71" s="109"/>
      <c r="G71" s="109"/>
      <c r="H71" s="109"/>
      <c r="I71" s="109"/>
      <c r="J71" s="110">
        <f>J311</f>
        <v>57457.8</v>
      </c>
      <c r="L71" s="107"/>
    </row>
    <row r="72" spans="2:12" s="8" customFormat="1" ht="24.95" customHeight="1">
      <c r="B72" s="103"/>
      <c r="D72" s="104" t="s">
        <v>115</v>
      </c>
      <c r="E72" s="105"/>
      <c r="F72" s="105"/>
      <c r="G72" s="105"/>
      <c r="H72" s="105"/>
      <c r="I72" s="105"/>
      <c r="J72" s="106">
        <f>J314</f>
        <v>91260</v>
      </c>
      <c r="L72" s="103"/>
    </row>
    <row r="73" spans="2:12" s="9" customFormat="1" ht="19.899999999999999" customHeight="1">
      <c r="B73" s="107"/>
      <c r="D73" s="108" t="s">
        <v>116</v>
      </c>
      <c r="E73" s="109"/>
      <c r="F73" s="109"/>
      <c r="G73" s="109"/>
      <c r="H73" s="109"/>
      <c r="I73" s="109"/>
      <c r="J73" s="110">
        <f>J315</f>
        <v>91260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1" t="s">
        <v>117</v>
      </c>
      <c r="L80" s="32"/>
    </row>
    <row r="81" spans="2:63" s="1" customFormat="1" ht="6.95" customHeight="1">
      <c r="B81" s="32"/>
      <c r="L81" s="32"/>
    </row>
    <row r="82" spans="2:63" s="1" customFormat="1" ht="12" customHeight="1">
      <c r="B82" s="32"/>
      <c r="C82" s="27" t="s">
        <v>17</v>
      </c>
      <c r="L82" s="32"/>
    </row>
    <row r="83" spans="2:63" s="1" customFormat="1" ht="16.5" customHeight="1">
      <c r="B83" s="32"/>
      <c r="E83" s="314" t="str">
        <f>E7</f>
        <v>OPRAVA POVODŇOVÝCH ŠKOD VERNÍŘOVICE</v>
      </c>
      <c r="F83" s="315"/>
      <c r="G83" s="315"/>
      <c r="H83" s="315"/>
      <c r="L83" s="32"/>
    </row>
    <row r="84" spans="2:63" ht="12" customHeight="1">
      <c r="B84" s="20"/>
      <c r="C84" s="27" t="s">
        <v>99</v>
      </c>
      <c r="L84" s="20"/>
    </row>
    <row r="85" spans="2:63" s="1" customFormat="1" ht="16.5" customHeight="1">
      <c r="B85" s="32"/>
      <c r="E85" s="314" t="s">
        <v>100</v>
      </c>
      <c r="F85" s="313"/>
      <c r="G85" s="313"/>
      <c r="H85" s="313"/>
      <c r="L85" s="32"/>
    </row>
    <row r="86" spans="2:63" s="1" customFormat="1" ht="12" customHeight="1">
      <c r="B86" s="32"/>
      <c r="C86" s="27" t="s">
        <v>101</v>
      </c>
      <c r="L86" s="32"/>
    </row>
    <row r="87" spans="2:63" s="1" customFormat="1" ht="16.5" customHeight="1">
      <c r="B87" s="32"/>
      <c r="E87" s="304" t="str">
        <f>E11</f>
        <v>SO 04 - Obnova opěrné zdi v ř.km 9,405-9,453</v>
      </c>
      <c r="F87" s="313"/>
      <c r="G87" s="313"/>
      <c r="H87" s="313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7" t="s">
        <v>21</v>
      </c>
      <c r="F89" s="25" t="str">
        <f>F14</f>
        <v>Vernířovice</v>
      </c>
      <c r="I89" s="27" t="s">
        <v>23</v>
      </c>
      <c r="J89" s="49" t="str">
        <f>IF(J14="","",J14)</f>
        <v>19. 4. 2025</v>
      </c>
      <c r="L89" s="32"/>
    </row>
    <row r="90" spans="2:63" s="1" customFormat="1" ht="6.95" customHeight="1">
      <c r="B90" s="32"/>
      <c r="L90" s="32"/>
    </row>
    <row r="91" spans="2:63" s="1" customFormat="1" ht="40.15" customHeight="1">
      <c r="B91" s="32"/>
      <c r="C91" s="27" t="s">
        <v>25</v>
      </c>
      <c r="F91" s="25" t="str">
        <f>E17</f>
        <v>Obec Vernířovice</v>
      </c>
      <c r="I91" s="27" t="s">
        <v>30</v>
      </c>
      <c r="J91" s="30" t="str">
        <f>E23</f>
        <v>Vodohospodářský rozvoj a výstavby, a.s. Praha</v>
      </c>
      <c r="L91" s="32"/>
    </row>
    <row r="92" spans="2:63" s="1" customFormat="1" ht="15.2" customHeight="1">
      <c r="B92" s="32"/>
      <c r="C92" s="27" t="s">
        <v>29</v>
      </c>
      <c r="F92" s="25" t="str">
        <f>IF(E20="","",E20)</f>
        <v>TALPA-VHS, s.r.o.</v>
      </c>
      <c r="I92" s="27" t="s">
        <v>33</v>
      </c>
      <c r="J92" s="30" t="str">
        <f>E26</f>
        <v>M. Morská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118</v>
      </c>
      <c r="D94" s="113" t="s">
        <v>56</v>
      </c>
      <c r="E94" s="113" t="s">
        <v>52</v>
      </c>
      <c r="F94" s="113" t="s">
        <v>53</v>
      </c>
      <c r="G94" s="113" t="s">
        <v>119</v>
      </c>
      <c r="H94" s="113" t="s">
        <v>120</v>
      </c>
      <c r="I94" s="113" t="s">
        <v>121</v>
      </c>
      <c r="J94" s="113" t="s">
        <v>105</v>
      </c>
      <c r="K94" s="114" t="s">
        <v>122</v>
      </c>
      <c r="L94" s="111"/>
      <c r="M94" s="56" t="s">
        <v>3</v>
      </c>
      <c r="N94" s="57" t="s">
        <v>41</v>
      </c>
      <c r="O94" s="57" t="s">
        <v>123</v>
      </c>
      <c r="P94" s="57" t="s">
        <v>124</v>
      </c>
      <c r="Q94" s="57" t="s">
        <v>125</v>
      </c>
      <c r="R94" s="57" t="s">
        <v>126</v>
      </c>
      <c r="S94" s="57" t="s">
        <v>127</v>
      </c>
      <c r="T94" s="58" t="s">
        <v>128</v>
      </c>
    </row>
    <row r="95" spans="2:63" s="1" customFormat="1" ht="22.9" customHeight="1">
      <c r="B95" s="32"/>
      <c r="C95" s="61" t="s">
        <v>129</v>
      </c>
      <c r="J95" s="115">
        <f>BK95</f>
        <v>2860398.14</v>
      </c>
      <c r="L95" s="32"/>
      <c r="M95" s="59"/>
      <c r="N95" s="50"/>
      <c r="O95" s="50"/>
      <c r="P95" s="116">
        <f>P96+P314</f>
        <v>0</v>
      </c>
      <c r="Q95" s="50"/>
      <c r="R95" s="116">
        <f>R96+R314</f>
        <v>319.95145550000001</v>
      </c>
      <c r="S95" s="50"/>
      <c r="T95" s="117">
        <f>T96+T314</f>
        <v>204.42259999999999</v>
      </c>
      <c r="AT95" s="17" t="s">
        <v>70</v>
      </c>
      <c r="AU95" s="17" t="s">
        <v>106</v>
      </c>
      <c r="BK95" s="118">
        <f>BK96+BK314</f>
        <v>2860398.14</v>
      </c>
    </row>
    <row r="96" spans="2:63" s="11" customFormat="1" ht="25.9" customHeight="1">
      <c r="B96" s="119"/>
      <c r="D96" s="120" t="s">
        <v>70</v>
      </c>
      <c r="E96" s="121" t="s">
        <v>130</v>
      </c>
      <c r="F96" s="121" t="s">
        <v>131</v>
      </c>
      <c r="I96" s="122"/>
      <c r="J96" s="123">
        <f>BK96</f>
        <v>2769138.14</v>
      </c>
      <c r="L96" s="119"/>
      <c r="M96" s="124"/>
      <c r="P96" s="125">
        <f>P97+P152+P187+P206+P227+P281+P311</f>
        <v>0</v>
      </c>
      <c r="R96" s="125">
        <f>R97+R152+R187+R206+R227+R281+R311</f>
        <v>319.21045550000002</v>
      </c>
      <c r="T96" s="126">
        <f>T97+T152+T187+T206+T227+T281+T311</f>
        <v>204.42259999999999</v>
      </c>
      <c r="AR96" s="120" t="s">
        <v>78</v>
      </c>
      <c r="AT96" s="127" t="s">
        <v>70</v>
      </c>
      <c r="AU96" s="127" t="s">
        <v>71</v>
      </c>
      <c r="AY96" s="120" t="s">
        <v>132</v>
      </c>
      <c r="BK96" s="128">
        <f>BK97+BK152+BK187+BK206+BK227+BK281+BK311</f>
        <v>2769138.14</v>
      </c>
    </row>
    <row r="97" spans="2:65" s="11" customFormat="1" ht="22.9" customHeight="1">
      <c r="B97" s="119"/>
      <c r="D97" s="120" t="s">
        <v>70</v>
      </c>
      <c r="E97" s="129" t="s">
        <v>78</v>
      </c>
      <c r="F97" s="129" t="s">
        <v>133</v>
      </c>
      <c r="I97" s="122"/>
      <c r="J97" s="130">
        <f>BK97</f>
        <v>282159.5</v>
      </c>
      <c r="L97" s="119"/>
      <c r="M97" s="124"/>
      <c r="P97" s="125">
        <f>SUM(P98:P151)</f>
        <v>0</v>
      </c>
      <c r="R97" s="125">
        <f>SUM(R98:R151)</f>
        <v>79.898900000000012</v>
      </c>
      <c r="T97" s="126">
        <f>SUM(T98:T151)</f>
        <v>15.774000000000001</v>
      </c>
      <c r="AR97" s="120" t="s">
        <v>78</v>
      </c>
      <c r="AT97" s="127" t="s">
        <v>70</v>
      </c>
      <c r="AU97" s="127" t="s">
        <v>78</v>
      </c>
      <c r="AY97" s="120" t="s">
        <v>132</v>
      </c>
      <c r="BK97" s="128">
        <f>SUM(BK98:BK151)</f>
        <v>282159.5</v>
      </c>
    </row>
    <row r="98" spans="2:65" s="1" customFormat="1" ht="55.5" customHeight="1">
      <c r="B98" s="131"/>
      <c r="C98" s="132" t="s">
        <v>78</v>
      </c>
      <c r="D98" s="132" t="s">
        <v>134</v>
      </c>
      <c r="E98" s="133" t="s">
        <v>135</v>
      </c>
      <c r="F98" s="134" t="s">
        <v>136</v>
      </c>
      <c r="G98" s="135" t="s">
        <v>137</v>
      </c>
      <c r="H98" s="136">
        <v>30</v>
      </c>
      <c r="I98" s="137">
        <v>90</v>
      </c>
      <c r="J98" s="138">
        <f>ROUND(I98*H98,2)</f>
        <v>2700</v>
      </c>
      <c r="K98" s="134" t="s">
        <v>138</v>
      </c>
      <c r="L98" s="32"/>
      <c r="M98" s="139" t="s">
        <v>3</v>
      </c>
      <c r="N98" s="140" t="s">
        <v>42</v>
      </c>
      <c r="P98" s="141">
        <f>O98*H98</f>
        <v>0</v>
      </c>
      <c r="Q98" s="141">
        <v>0</v>
      </c>
      <c r="R98" s="141">
        <f>Q98*H98</f>
        <v>0</v>
      </c>
      <c r="S98" s="141">
        <v>9.8000000000000004E-2</v>
      </c>
      <c r="T98" s="142">
        <f>S98*H98</f>
        <v>2.94</v>
      </c>
      <c r="AR98" s="143" t="s">
        <v>139</v>
      </c>
      <c r="AT98" s="143" t="s">
        <v>134</v>
      </c>
      <c r="AU98" s="143" t="s">
        <v>80</v>
      </c>
      <c r="AY98" s="17" t="s">
        <v>132</v>
      </c>
      <c r="BE98" s="144">
        <f>IF(N98="základní",J98,0)</f>
        <v>2700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78</v>
      </c>
      <c r="BK98" s="144">
        <f>ROUND(I98*H98,2)</f>
        <v>2700</v>
      </c>
      <c r="BL98" s="17" t="s">
        <v>139</v>
      </c>
      <c r="BM98" s="143" t="s">
        <v>670</v>
      </c>
    </row>
    <row r="99" spans="2:65" s="1" customFormat="1">
      <c r="B99" s="32"/>
      <c r="D99" s="145" t="s">
        <v>141</v>
      </c>
      <c r="F99" s="146" t="s">
        <v>142</v>
      </c>
      <c r="I99" s="147"/>
      <c r="L99" s="32"/>
      <c r="M99" s="148"/>
      <c r="T99" s="53"/>
      <c r="AT99" s="17" t="s">
        <v>141</v>
      </c>
      <c r="AU99" s="17" t="s">
        <v>80</v>
      </c>
    </row>
    <row r="100" spans="2:65" s="1" customFormat="1" ht="44.25" customHeight="1">
      <c r="B100" s="131"/>
      <c r="C100" s="132" t="s">
        <v>80</v>
      </c>
      <c r="D100" s="132" t="s">
        <v>134</v>
      </c>
      <c r="E100" s="133" t="s">
        <v>143</v>
      </c>
      <c r="F100" s="134" t="s">
        <v>144</v>
      </c>
      <c r="G100" s="135" t="s">
        <v>137</v>
      </c>
      <c r="H100" s="136">
        <v>93</v>
      </c>
      <c r="I100" s="137">
        <v>59.4</v>
      </c>
      <c r="J100" s="138">
        <f>ROUND(I100*H100,2)</f>
        <v>5524.2</v>
      </c>
      <c r="K100" s="134" t="s">
        <v>138</v>
      </c>
      <c r="L100" s="32"/>
      <c r="M100" s="139" t="s">
        <v>3</v>
      </c>
      <c r="N100" s="140" t="s">
        <v>42</v>
      </c>
      <c r="P100" s="141">
        <f>O100*H100</f>
        <v>0</v>
      </c>
      <c r="Q100" s="141">
        <v>2.0000000000000002E-5</v>
      </c>
      <c r="R100" s="141">
        <f>Q100*H100</f>
        <v>1.8600000000000001E-3</v>
      </c>
      <c r="S100" s="141">
        <v>0.13800000000000001</v>
      </c>
      <c r="T100" s="142">
        <f>S100*H100</f>
        <v>12.834000000000001</v>
      </c>
      <c r="AR100" s="143" t="s">
        <v>139</v>
      </c>
      <c r="AT100" s="143" t="s">
        <v>134</v>
      </c>
      <c r="AU100" s="143" t="s">
        <v>80</v>
      </c>
      <c r="AY100" s="17" t="s">
        <v>132</v>
      </c>
      <c r="BE100" s="144">
        <f>IF(N100="základní",J100,0)</f>
        <v>5524.2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78</v>
      </c>
      <c r="BK100" s="144">
        <f>ROUND(I100*H100,2)</f>
        <v>5524.2</v>
      </c>
      <c r="BL100" s="17" t="s">
        <v>139</v>
      </c>
      <c r="BM100" s="143" t="s">
        <v>671</v>
      </c>
    </row>
    <row r="101" spans="2:65" s="1" customFormat="1">
      <c r="B101" s="32"/>
      <c r="D101" s="145" t="s">
        <v>141</v>
      </c>
      <c r="F101" s="146" t="s">
        <v>146</v>
      </c>
      <c r="I101" s="147"/>
      <c r="L101" s="32"/>
      <c r="M101" s="148"/>
      <c r="T101" s="53"/>
      <c r="AT101" s="17" t="s">
        <v>141</v>
      </c>
      <c r="AU101" s="17" t="s">
        <v>80</v>
      </c>
    </row>
    <row r="102" spans="2:65" s="1" customFormat="1" ht="44.25" customHeight="1">
      <c r="B102" s="131"/>
      <c r="C102" s="132" t="s">
        <v>147</v>
      </c>
      <c r="D102" s="132" t="s">
        <v>134</v>
      </c>
      <c r="E102" s="133" t="s">
        <v>470</v>
      </c>
      <c r="F102" s="134" t="s">
        <v>471</v>
      </c>
      <c r="G102" s="135" t="s">
        <v>150</v>
      </c>
      <c r="H102" s="136">
        <v>190</v>
      </c>
      <c r="I102" s="137">
        <v>260</v>
      </c>
      <c r="J102" s="138">
        <f>ROUND(I102*H102,2)</f>
        <v>49400</v>
      </c>
      <c r="K102" s="134" t="s">
        <v>138</v>
      </c>
      <c r="L102" s="32"/>
      <c r="M102" s="139" t="s">
        <v>3</v>
      </c>
      <c r="N102" s="140" t="s">
        <v>42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139</v>
      </c>
      <c r="AT102" s="143" t="s">
        <v>134</v>
      </c>
      <c r="AU102" s="143" t="s">
        <v>80</v>
      </c>
      <c r="AY102" s="17" t="s">
        <v>132</v>
      </c>
      <c r="BE102" s="144">
        <f>IF(N102="základní",J102,0)</f>
        <v>49400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78</v>
      </c>
      <c r="BK102" s="144">
        <f>ROUND(I102*H102,2)</f>
        <v>49400</v>
      </c>
      <c r="BL102" s="17" t="s">
        <v>139</v>
      </c>
      <c r="BM102" s="143" t="s">
        <v>672</v>
      </c>
    </row>
    <row r="103" spans="2:65" s="1" customFormat="1">
      <c r="B103" s="32"/>
      <c r="D103" s="145" t="s">
        <v>141</v>
      </c>
      <c r="F103" s="146" t="s">
        <v>473</v>
      </c>
      <c r="I103" s="147"/>
      <c r="L103" s="32"/>
      <c r="M103" s="148"/>
      <c r="T103" s="53"/>
      <c r="AT103" s="17" t="s">
        <v>141</v>
      </c>
      <c r="AU103" s="17" t="s">
        <v>80</v>
      </c>
    </row>
    <row r="104" spans="2:65" s="12" customFormat="1">
      <c r="B104" s="149"/>
      <c r="D104" s="150" t="s">
        <v>153</v>
      </c>
      <c r="E104" s="151" t="s">
        <v>3</v>
      </c>
      <c r="F104" s="152" t="s">
        <v>154</v>
      </c>
      <c r="H104" s="151" t="s">
        <v>3</v>
      </c>
      <c r="I104" s="153"/>
      <c r="L104" s="149"/>
      <c r="M104" s="154"/>
      <c r="T104" s="155"/>
      <c r="AT104" s="151" t="s">
        <v>153</v>
      </c>
      <c r="AU104" s="151" t="s">
        <v>80</v>
      </c>
      <c r="AV104" s="12" t="s">
        <v>78</v>
      </c>
      <c r="AW104" s="12" t="s">
        <v>32</v>
      </c>
      <c r="AX104" s="12" t="s">
        <v>71</v>
      </c>
      <c r="AY104" s="151" t="s">
        <v>132</v>
      </c>
    </row>
    <row r="105" spans="2:65" s="13" customFormat="1">
      <c r="B105" s="156"/>
      <c r="D105" s="150" t="s">
        <v>153</v>
      </c>
      <c r="E105" s="157" t="s">
        <v>3</v>
      </c>
      <c r="F105" s="158" t="s">
        <v>673</v>
      </c>
      <c r="H105" s="159">
        <v>190</v>
      </c>
      <c r="I105" s="160"/>
      <c r="L105" s="156"/>
      <c r="M105" s="161"/>
      <c r="T105" s="162"/>
      <c r="AT105" s="157" t="s">
        <v>153</v>
      </c>
      <c r="AU105" s="157" t="s">
        <v>80</v>
      </c>
      <c r="AV105" s="13" t="s">
        <v>80</v>
      </c>
      <c r="AW105" s="13" t="s">
        <v>32</v>
      </c>
      <c r="AX105" s="13" t="s">
        <v>78</v>
      </c>
      <c r="AY105" s="157" t="s">
        <v>132</v>
      </c>
    </row>
    <row r="106" spans="2:65" s="1" customFormat="1" ht="37.9" customHeight="1">
      <c r="B106" s="131"/>
      <c r="C106" s="132" t="s">
        <v>139</v>
      </c>
      <c r="D106" s="132" t="s">
        <v>134</v>
      </c>
      <c r="E106" s="133" t="s">
        <v>156</v>
      </c>
      <c r="F106" s="134" t="s">
        <v>157</v>
      </c>
      <c r="G106" s="135" t="s">
        <v>150</v>
      </c>
      <c r="H106" s="136">
        <v>19</v>
      </c>
      <c r="I106" s="137">
        <v>550</v>
      </c>
      <c r="J106" s="138">
        <f>ROUND(I106*H106,2)</f>
        <v>10450</v>
      </c>
      <c r="K106" s="134" t="s">
        <v>138</v>
      </c>
      <c r="L106" s="32"/>
      <c r="M106" s="139" t="s">
        <v>3</v>
      </c>
      <c r="N106" s="140" t="s">
        <v>42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139</v>
      </c>
      <c r="AT106" s="143" t="s">
        <v>134</v>
      </c>
      <c r="AU106" s="143" t="s">
        <v>80</v>
      </c>
      <c r="AY106" s="17" t="s">
        <v>132</v>
      </c>
      <c r="BE106" s="144">
        <f>IF(N106="základní",J106,0)</f>
        <v>10450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78</v>
      </c>
      <c r="BK106" s="144">
        <f>ROUND(I106*H106,2)</f>
        <v>10450</v>
      </c>
      <c r="BL106" s="17" t="s">
        <v>139</v>
      </c>
      <c r="BM106" s="143" t="s">
        <v>674</v>
      </c>
    </row>
    <row r="107" spans="2:65" s="1" customFormat="1">
      <c r="B107" s="32"/>
      <c r="D107" s="145" t="s">
        <v>141</v>
      </c>
      <c r="F107" s="146" t="s">
        <v>159</v>
      </c>
      <c r="I107" s="147"/>
      <c r="L107" s="32"/>
      <c r="M107" s="148"/>
      <c r="T107" s="53"/>
      <c r="AT107" s="17" t="s">
        <v>141</v>
      </c>
      <c r="AU107" s="17" t="s">
        <v>80</v>
      </c>
    </row>
    <row r="108" spans="2:65" s="12" customFormat="1">
      <c r="B108" s="149"/>
      <c r="D108" s="150" t="s">
        <v>153</v>
      </c>
      <c r="E108" s="151" t="s">
        <v>3</v>
      </c>
      <c r="F108" s="152" t="s">
        <v>160</v>
      </c>
      <c r="H108" s="151" t="s">
        <v>3</v>
      </c>
      <c r="I108" s="153"/>
      <c r="L108" s="149"/>
      <c r="M108" s="154"/>
      <c r="T108" s="155"/>
      <c r="AT108" s="151" t="s">
        <v>153</v>
      </c>
      <c r="AU108" s="151" t="s">
        <v>80</v>
      </c>
      <c r="AV108" s="12" t="s">
        <v>78</v>
      </c>
      <c r="AW108" s="12" t="s">
        <v>32</v>
      </c>
      <c r="AX108" s="12" t="s">
        <v>71</v>
      </c>
      <c r="AY108" s="151" t="s">
        <v>132</v>
      </c>
    </row>
    <row r="109" spans="2:65" s="13" customFormat="1">
      <c r="B109" s="156"/>
      <c r="D109" s="150" t="s">
        <v>153</v>
      </c>
      <c r="E109" s="157" t="s">
        <v>3</v>
      </c>
      <c r="F109" s="158" t="s">
        <v>675</v>
      </c>
      <c r="H109" s="159">
        <v>19</v>
      </c>
      <c r="I109" s="160"/>
      <c r="L109" s="156"/>
      <c r="M109" s="161"/>
      <c r="T109" s="162"/>
      <c r="AT109" s="157" t="s">
        <v>153</v>
      </c>
      <c r="AU109" s="157" t="s">
        <v>80</v>
      </c>
      <c r="AV109" s="13" t="s">
        <v>80</v>
      </c>
      <c r="AW109" s="13" t="s">
        <v>32</v>
      </c>
      <c r="AX109" s="13" t="s">
        <v>78</v>
      </c>
      <c r="AY109" s="157" t="s">
        <v>132</v>
      </c>
    </row>
    <row r="110" spans="2:65" s="1" customFormat="1" ht="24.2" customHeight="1">
      <c r="B110" s="131"/>
      <c r="C110" s="132" t="s">
        <v>162</v>
      </c>
      <c r="D110" s="132" t="s">
        <v>134</v>
      </c>
      <c r="E110" s="133" t="s">
        <v>163</v>
      </c>
      <c r="F110" s="134" t="s">
        <v>164</v>
      </c>
      <c r="G110" s="135" t="s">
        <v>137</v>
      </c>
      <c r="H110" s="136">
        <v>110</v>
      </c>
      <c r="I110" s="137">
        <v>130</v>
      </c>
      <c r="J110" s="138">
        <f>ROUND(I110*H110,2)</f>
        <v>14300</v>
      </c>
      <c r="K110" s="134" t="s">
        <v>138</v>
      </c>
      <c r="L110" s="32"/>
      <c r="M110" s="139" t="s">
        <v>3</v>
      </c>
      <c r="N110" s="140" t="s">
        <v>42</v>
      </c>
      <c r="P110" s="141">
        <f>O110*H110</f>
        <v>0</v>
      </c>
      <c r="Q110" s="141">
        <v>6.9999999999999999E-4</v>
      </c>
      <c r="R110" s="141">
        <f>Q110*H110</f>
        <v>7.6999999999999999E-2</v>
      </c>
      <c r="S110" s="141">
        <v>0</v>
      </c>
      <c r="T110" s="142">
        <f>S110*H110</f>
        <v>0</v>
      </c>
      <c r="AR110" s="143" t="s">
        <v>139</v>
      </c>
      <c r="AT110" s="143" t="s">
        <v>134</v>
      </c>
      <c r="AU110" s="143" t="s">
        <v>80</v>
      </c>
      <c r="AY110" s="17" t="s">
        <v>132</v>
      </c>
      <c r="BE110" s="144">
        <f>IF(N110="základní",J110,0)</f>
        <v>14300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78</v>
      </c>
      <c r="BK110" s="144">
        <f>ROUND(I110*H110,2)</f>
        <v>14300</v>
      </c>
      <c r="BL110" s="17" t="s">
        <v>139</v>
      </c>
      <c r="BM110" s="143" t="s">
        <v>676</v>
      </c>
    </row>
    <row r="111" spans="2:65" s="1" customFormat="1">
      <c r="B111" s="32"/>
      <c r="D111" s="145" t="s">
        <v>141</v>
      </c>
      <c r="F111" s="146" t="s">
        <v>166</v>
      </c>
      <c r="I111" s="147"/>
      <c r="L111" s="32"/>
      <c r="M111" s="148"/>
      <c r="T111" s="53"/>
      <c r="AT111" s="17" t="s">
        <v>141</v>
      </c>
      <c r="AU111" s="17" t="s">
        <v>80</v>
      </c>
    </row>
    <row r="112" spans="2:65" s="1" customFormat="1" ht="44.25" customHeight="1">
      <c r="B112" s="131"/>
      <c r="C112" s="132" t="s">
        <v>167</v>
      </c>
      <c r="D112" s="132" t="s">
        <v>134</v>
      </c>
      <c r="E112" s="133" t="s">
        <v>168</v>
      </c>
      <c r="F112" s="134" t="s">
        <v>169</v>
      </c>
      <c r="G112" s="135" t="s">
        <v>137</v>
      </c>
      <c r="H112" s="136">
        <v>110</v>
      </c>
      <c r="I112" s="137">
        <v>50</v>
      </c>
      <c r="J112" s="138">
        <f>ROUND(I112*H112,2)</f>
        <v>5500</v>
      </c>
      <c r="K112" s="134" t="s">
        <v>138</v>
      </c>
      <c r="L112" s="32"/>
      <c r="M112" s="139" t="s">
        <v>3</v>
      </c>
      <c r="N112" s="140" t="s">
        <v>42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139</v>
      </c>
      <c r="AT112" s="143" t="s">
        <v>134</v>
      </c>
      <c r="AU112" s="143" t="s">
        <v>80</v>
      </c>
      <c r="AY112" s="17" t="s">
        <v>132</v>
      </c>
      <c r="BE112" s="144">
        <f>IF(N112="základní",J112,0)</f>
        <v>5500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78</v>
      </c>
      <c r="BK112" s="144">
        <f>ROUND(I112*H112,2)</f>
        <v>5500</v>
      </c>
      <c r="BL112" s="17" t="s">
        <v>139</v>
      </c>
      <c r="BM112" s="143" t="s">
        <v>677</v>
      </c>
    </row>
    <row r="113" spans="2:65" s="1" customFormat="1">
      <c r="B113" s="32"/>
      <c r="D113" s="145" t="s">
        <v>141</v>
      </c>
      <c r="F113" s="146" t="s">
        <v>171</v>
      </c>
      <c r="I113" s="147"/>
      <c r="L113" s="32"/>
      <c r="M113" s="148"/>
      <c r="T113" s="53"/>
      <c r="AT113" s="17" t="s">
        <v>141</v>
      </c>
      <c r="AU113" s="17" t="s">
        <v>80</v>
      </c>
    </row>
    <row r="114" spans="2:65" s="1" customFormat="1" ht="33" customHeight="1">
      <c r="B114" s="131"/>
      <c r="C114" s="132" t="s">
        <v>172</v>
      </c>
      <c r="D114" s="132" t="s">
        <v>134</v>
      </c>
      <c r="E114" s="133" t="s">
        <v>173</v>
      </c>
      <c r="F114" s="134" t="s">
        <v>174</v>
      </c>
      <c r="G114" s="135" t="s">
        <v>137</v>
      </c>
      <c r="H114" s="136">
        <v>110</v>
      </c>
      <c r="I114" s="137">
        <v>180</v>
      </c>
      <c r="J114" s="138">
        <f>ROUND(I114*H114,2)</f>
        <v>19800</v>
      </c>
      <c r="K114" s="134" t="s">
        <v>138</v>
      </c>
      <c r="L114" s="32"/>
      <c r="M114" s="139" t="s">
        <v>3</v>
      </c>
      <c r="N114" s="140" t="s">
        <v>42</v>
      </c>
      <c r="P114" s="141">
        <f>O114*H114</f>
        <v>0</v>
      </c>
      <c r="Q114" s="141">
        <v>7.9000000000000001E-4</v>
      </c>
      <c r="R114" s="141">
        <f>Q114*H114</f>
        <v>8.6900000000000005E-2</v>
      </c>
      <c r="S114" s="141">
        <v>0</v>
      </c>
      <c r="T114" s="142">
        <f>S114*H114</f>
        <v>0</v>
      </c>
      <c r="AR114" s="143" t="s">
        <v>139</v>
      </c>
      <c r="AT114" s="143" t="s">
        <v>134</v>
      </c>
      <c r="AU114" s="143" t="s">
        <v>80</v>
      </c>
      <c r="AY114" s="17" t="s">
        <v>132</v>
      </c>
      <c r="BE114" s="144">
        <f>IF(N114="základní",J114,0)</f>
        <v>19800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78</v>
      </c>
      <c r="BK114" s="144">
        <f>ROUND(I114*H114,2)</f>
        <v>19800</v>
      </c>
      <c r="BL114" s="17" t="s">
        <v>139</v>
      </c>
      <c r="BM114" s="143" t="s">
        <v>678</v>
      </c>
    </row>
    <row r="115" spans="2:65" s="1" customFormat="1">
      <c r="B115" s="32"/>
      <c r="D115" s="145" t="s">
        <v>141</v>
      </c>
      <c r="F115" s="146" t="s">
        <v>176</v>
      </c>
      <c r="I115" s="147"/>
      <c r="L115" s="32"/>
      <c r="M115" s="148"/>
      <c r="T115" s="53"/>
      <c r="AT115" s="17" t="s">
        <v>141</v>
      </c>
      <c r="AU115" s="17" t="s">
        <v>80</v>
      </c>
    </row>
    <row r="116" spans="2:65" s="1" customFormat="1" ht="37.9" customHeight="1">
      <c r="B116" s="131"/>
      <c r="C116" s="132" t="s">
        <v>177</v>
      </c>
      <c r="D116" s="132" t="s">
        <v>134</v>
      </c>
      <c r="E116" s="133" t="s">
        <v>178</v>
      </c>
      <c r="F116" s="134" t="s">
        <v>179</v>
      </c>
      <c r="G116" s="135" t="s">
        <v>137</v>
      </c>
      <c r="H116" s="136">
        <v>110</v>
      </c>
      <c r="I116" s="137">
        <v>40</v>
      </c>
      <c r="J116" s="138">
        <f>ROUND(I116*H116,2)</f>
        <v>4400</v>
      </c>
      <c r="K116" s="134" t="s">
        <v>138</v>
      </c>
      <c r="L116" s="32"/>
      <c r="M116" s="139" t="s">
        <v>3</v>
      </c>
      <c r="N116" s="140" t="s">
        <v>42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139</v>
      </c>
      <c r="AT116" s="143" t="s">
        <v>134</v>
      </c>
      <c r="AU116" s="143" t="s">
        <v>80</v>
      </c>
      <c r="AY116" s="17" t="s">
        <v>132</v>
      </c>
      <c r="BE116" s="144">
        <f>IF(N116="základní",J116,0)</f>
        <v>4400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78</v>
      </c>
      <c r="BK116" s="144">
        <f>ROUND(I116*H116,2)</f>
        <v>4400</v>
      </c>
      <c r="BL116" s="17" t="s">
        <v>139</v>
      </c>
      <c r="BM116" s="143" t="s">
        <v>679</v>
      </c>
    </row>
    <row r="117" spans="2:65" s="1" customFormat="1">
      <c r="B117" s="32"/>
      <c r="D117" s="145" t="s">
        <v>141</v>
      </c>
      <c r="F117" s="146" t="s">
        <v>181</v>
      </c>
      <c r="I117" s="147"/>
      <c r="L117" s="32"/>
      <c r="M117" s="148"/>
      <c r="T117" s="53"/>
      <c r="AT117" s="17" t="s">
        <v>141</v>
      </c>
      <c r="AU117" s="17" t="s">
        <v>80</v>
      </c>
    </row>
    <row r="118" spans="2:65" s="1" customFormat="1" ht="62.65" customHeight="1">
      <c r="B118" s="131"/>
      <c r="C118" s="132" t="s">
        <v>182</v>
      </c>
      <c r="D118" s="132" t="s">
        <v>134</v>
      </c>
      <c r="E118" s="133" t="s">
        <v>183</v>
      </c>
      <c r="F118" s="134" t="s">
        <v>184</v>
      </c>
      <c r="G118" s="135" t="s">
        <v>150</v>
      </c>
      <c r="H118" s="136">
        <v>170</v>
      </c>
      <c r="I118" s="137">
        <v>248.13</v>
      </c>
      <c r="J118" s="138">
        <f>ROUND(I118*H118,2)</f>
        <v>42182.1</v>
      </c>
      <c r="K118" s="134" t="s">
        <v>138</v>
      </c>
      <c r="L118" s="32"/>
      <c r="M118" s="139" t="s">
        <v>3</v>
      </c>
      <c r="N118" s="140" t="s">
        <v>42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139</v>
      </c>
      <c r="AT118" s="143" t="s">
        <v>134</v>
      </c>
      <c r="AU118" s="143" t="s">
        <v>80</v>
      </c>
      <c r="AY118" s="17" t="s">
        <v>132</v>
      </c>
      <c r="BE118" s="144">
        <f>IF(N118="základní",J118,0)</f>
        <v>42182.1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78</v>
      </c>
      <c r="BK118" s="144">
        <f>ROUND(I118*H118,2)</f>
        <v>42182.1</v>
      </c>
      <c r="BL118" s="17" t="s">
        <v>139</v>
      </c>
      <c r="BM118" s="143" t="s">
        <v>680</v>
      </c>
    </row>
    <row r="119" spans="2:65" s="1" customFormat="1">
      <c r="B119" s="32"/>
      <c r="D119" s="145" t="s">
        <v>141</v>
      </c>
      <c r="F119" s="146" t="s">
        <v>186</v>
      </c>
      <c r="I119" s="147"/>
      <c r="L119" s="32"/>
      <c r="M119" s="148"/>
      <c r="T119" s="53"/>
      <c r="AT119" s="17" t="s">
        <v>141</v>
      </c>
      <c r="AU119" s="17" t="s">
        <v>80</v>
      </c>
    </row>
    <row r="120" spans="2:65" s="13" customFormat="1">
      <c r="B120" s="156"/>
      <c r="D120" s="150" t="s">
        <v>153</v>
      </c>
      <c r="E120" s="157" t="s">
        <v>3</v>
      </c>
      <c r="F120" s="158" t="s">
        <v>681</v>
      </c>
      <c r="H120" s="159">
        <v>190</v>
      </c>
      <c r="I120" s="160"/>
      <c r="L120" s="156"/>
      <c r="M120" s="161"/>
      <c r="T120" s="162"/>
      <c r="AT120" s="157" t="s">
        <v>153</v>
      </c>
      <c r="AU120" s="157" t="s">
        <v>80</v>
      </c>
      <c r="AV120" s="13" t="s">
        <v>80</v>
      </c>
      <c r="AW120" s="13" t="s">
        <v>32</v>
      </c>
      <c r="AX120" s="13" t="s">
        <v>71</v>
      </c>
      <c r="AY120" s="157" t="s">
        <v>132</v>
      </c>
    </row>
    <row r="121" spans="2:65" s="13" customFormat="1">
      <c r="B121" s="156"/>
      <c r="D121" s="150" t="s">
        <v>153</v>
      </c>
      <c r="E121" s="157" t="s">
        <v>3</v>
      </c>
      <c r="F121" s="158" t="s">
        <v>682</v>
      </c>
      <c r="H121" s="159">
        <v>-20</v>
      </c>
      <c r="I121" s="160"/>
      <c r="L121" s="156"/>
      <c r="M121" s="161"/>
      <c r="T121" s="162"/>
      <c r="AT121" s="157" t="s">
        <v>153</v>
      </c>
      <c r="AU121" s="157" t="s">
        <v>80</v>
      </c>
      <c r="AV121" s="13" t="s">
        <v>80</v>
      </c>
      <c r="AW121" s="13" t="s">
        <v>32</v>
      </c>
      <c r="AX121" s="13" t="s">
        <v>71</v>
      </c>
      <c r="AY121" s="157" t="s">
        <v>132</v>
      </c>
    </row>
    <row r="122" spans="2:65" s="14" customFormat="1">
      <c r="B122" s="163"/>
      <c r="D122" s="150" t="s">
        <v>153</v>
      </c>
      <c r="E122" s="164" t="s">
        <v>3</v>
      </c>
      <c r="F122" s="165" t="s">
        <v>189</v>
      </c>
      <c r="H122" s="166">
        <v>170</v>
      </c>
      <c r="I122" s="167"/>
      <c r="L122" s="163"/>
      <c r="M122" s="168"/>
      <c r="T122" s="169"/>
      <c r="AT122" s="164" t="s">
        <v>153</v>
      </c>
      <c r="AU122" s="164" t="s">
        <v>80</v>
      </c>
      <c r="AV122" s="14" t="s">
        <v>139</v>
      </c>
      <c r="AW122" s="14" t="s">
        <v>32</v>
      </c>
      <c r="AX122" s="14" t="s">
        <v>78</v>
      </c>
      <c r="AY122" s="164" t="s">
        <v>132</v>
      </c>
    </row>
    <row r="123" spans="2:65" s="1" customFormat="1" ht="66.75" customHeight="1">
      <c r="B123" s="131"/>
      <c r="C123" s="132" t="s">
        <v>190</v>
      </c>
      <c r="D123" s="132" t="s">
        <v>134</v>
      </c>
      <c r="E123" s="133" t="s">
        <v>191</v>
      </c>
      <c r="F123" s="134" t="s">
        <v>192</v>
      </c>
      <c r="G123" s="135" t="s">
        <v>150</v>
      </c>
      <c r="H123" s="136">
        <v>2550</v>
      </c>
      <c r="I123" s="137">
        <v>2</v>
      </c>
      <c r="J123" s="138">
        <f>ROUND(I123*H123,2)</f>
        <v>5100</v>
      </c>
      <c r="K123" s="134" t="s">
        <v>138</v>
      </c>
      <c r="L123" s="32"/>
      <c r="M123" s="139" t="s">
        <v>3</v>
      </c>
      <c r="N123" s="140" t="s">
        <v>42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139</v>
      </c>
      <c r="AT123" s="143" t="s">
        <v>134</v>
      </c>
      <c r="AU123" s="143" t="s">
        <v>80</v>
      </c>
      <c r="AY123" s="17" t="s">
        <v>132</v>
      </c>
      <c r="BE123" s="144">
        <f>IF(N123="základní",J123,0)</f>
        <v>5100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7" t="s">
        <v>78</v>
      </c>
      <c r="BK123" s="144">
        <f>ROUND(I123*H123,2)</f>
        <v>5100</v>
      </c>
      <c r="BL123" s="17" t="s">
        <v>139</v>
      </c>
      <c r="BM123" s="143" t="s">
        <v>683</v>
      </c>
    </row>
    <row r="124" spans="2:65" s="1" customFormat="1">
      <c r="B124" s="32"/>
      <c r="D124" s="145" t="s">
        <v>141</v>
      </c>
      <c r="F124" s="146" t="s">
        <v>194</v>
      </c>
      <c r="I124" s="147"/>
      <c r="L124" s="32"/>
      <c r="M124" s="148"/>
      <c r="T124" s="53"/>
      <c r="AT124" s="17" t="s">
        <v>141</v>
      </c>
      <c r="AU124" s="17" t="s">
        <v>80</v>
      </c>
    </row>
    <row r="125" spans="2:65" s="13" customFormat="1">
      <c r="B125" s="156"/>
      <c r="D125" s="150" t="s">
        <v>153</v>
      </c>
      <c r="F125" s="158" t="s">
        <v>684</v>
      </c>
      <c r="H125" s="159">
        <v>2550</v>
      </c>
      <c r="I125" s="160"/>
      <c r="L125" s="156"/>
      <c r="M125" s="161"/>
      <c r="T125" s="162"/>
      <c r="AT125" s="157" t="s">
        <v>153</v>
      </c>
      <c r="AU125" s="157" t="s">
        <v>80</v>
      </c>
      <c r="AV125" s="13" t="s">
        <v>80</v>
      </c>
      <c r="AW125" s="13" t="s">
        <v>4</v>
      </c>
      <c r="AX125" s="13" t="s">
        <v>78</v>
      </c>
      <c r="AY125" s="157" t="s">
        <v>132</v>
      </c>
    </row>
    <row r="126" spans="2:65" s="1" customFormat="1" ht="44.25" customHeight="1">
      <c r="B126" s="131"/>
      <c r="C126" s="132" t="s">
        <v>196</v>
      </c>
      <c r="D126" s="132" t="s">
        <v>134</v>
      </c>
      <c r="E126" s="133" t="s">
        <v>197</v>
      </c>
      <c r="F126" s="134" t="s">
        <v>198</v>
      </c>
      <c r="G126" s="135" t="s">
        <v>199</v>
      </c>
      <c r="H126" s="136">
        <v>306</v>
      </c>
      <c r="I126" s="137">
        <v>170</v>
      </c>
      <c r="J126" s="138">
        <f>ROUND(I126*H126,2)</f>
        <v>52020</v>
      </c>
      <c r="K126" s="134" t="s">
        <v>138</v>
      </c>
      <c r="L126" s="32"/>
      <c r="M126" s="139" t="s">
        <v>3</v>
      </c>
      <c r="N126" s="140" t="s">
        <v>42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139</v>
      </c>
      <c r="AT126" s="143" t="s">
        <v>134</v>
      </c>
      <c r="AU126" s="143" t="s">
        <v>80</v>
      </c>
      <c r="AY126" s="17" t="s">
        <v>132</v>
      </c>
      <c r="BE126" s="144">
        <f>IF(N126="základní",J126,0)</f>
        <v>52020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7" t="s">
        <v>78</v>
      </c>
      <c r="BK126" s="144">
        <f>ROUND(I126*H126,2)</f>
        <v>52020</v>
      </c>
      <c r="BL126" s="17" t="s">
        <v>139</v>
      </c>
      <c r="BM126" s="143" t="s">
        <v>685</v>
      </c>
    </row>
    <row r="127" spans="2:65" s="1" customFormat="1">
      <c r="B127" s="32"/>
      <c r="D127" s="145" t="s">
        <v>141</v>
      </c>
      <c r="F127" s="146" t="s">
        <v>201</v>
      </c>
      <c r="I127" s="147"/>
      <c r="L127" s="32"/>
      <c r="M127" s="148"/>
      <c r="T127" s="53"/>
      <c r="AT127" s="17" t="s">
        <v>141</v>
      </c>
      <c r="AU127" s="17" t="s">
        <v>80</v>
      </c>
    </row>
    <row r="128" spans="2:65" s="13" customFormat="1">
      <c r="B128" s="156"/>
      <c r="D128" s="150" t="s">
        <v>153</v>
      </c>
      <c r="F128" s="158" t="s">
        <v>686</v>
      </c>
      <c r="H128" s="159">
        <v>306</v>
      </c>
      <c r="I128" s="160"/>
      <c r="L128" s="156"/>
      <c r="M128" s="161"/>
      <c r="T128" s="162"/>
      <c r="AT128" s="157" t="s">
        <v>153</v>
      </c>
      <c r="AU128" s="157" t="s">
        <v>80</v>
      </c>
      <c r="AV128" s="13" t="s">
        <v>80</v>
      </c>
      <c r="AW128" s="13" t="s">
        <v>4</v>
      </c>
      <c r="AX128" s="13" t="s">
        <v>78</v>
      </c>
      <c r="AY128" s="157" t="s">
        <v>132</v>
      </c>
    </row>
    <row r="129" spans="2:65" s="1" customFormat="1" ht="44.25" customHeight="1">
      <c r="B129" s="131"/>
      <c r="C129" s="132" t="s">
        <v>9</v>
      </c>
      <c r="D129" s="132" t="s">
        <v>134</v>
      </c>
      <c r="E129" s="133" t="s">
        <v>203</v>
      </c>
      <c r="F129" s="134" t="s">
        <v>204</v>
      </c>
      <c r="G129" s="135" t="s">
        <v>150</v>
      </c>
      <c r="H129" s="136">
        <v>72</v>
      </c>
      <c r="I129" s="137">
        <v>240</v>
      </c>
      <c r="J129" s="138">
        <f>ROUND(I129*H129,2)</f>
        <v>17280</v>
      </c>
      <c r="K129" s="134" t="s">
        <v>138</v>
      </c>
      <c r="L129" s="32"/>
      <c r="M129" s="139" t="s">
        <v>3</v>
      </c>
      <c r="N129" s="140" t="s">
        <v>42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139</v>
      </c>
      <c r="AT129" s="143" t="s">
        <v>134</v>
      </c>
      <c r="AU129" s="143" t="s">
        <v>80</v>
      </c>
      <c r="AY129" s="17" t="s">
        <v>132</v>
      </c>
      <c r="BE129" s="144">
        <f>IF(N129="základní",J129,0)</f>
        <v>17280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78</v>
      </c>
      <c r="BK129" s="144">
        <f>ROUND(I129*H129,2)</f>
        <v>17280</v>
      </c>
      <c r="BL129" s="17" t="s">
        <v>139</v>
      </c>
      <c r="BM129" s="143" t="s">
        <v>687</v>
      </c>
    </row>
    <row r="130" spans="2:65" s="1" customFormat="1">
      <c r="B130" s="32"/>
      <c r="D130" s="145" t="s">
        <v>141</v>
      </c>
      <c r="F130" s="146" t="s">
        <v>206</v>
      </c>
      <c r="I130" s="147"/>
      <c r="L130" s="32"/>
      <c r="M130" s="148"/>
      <c r="T130" s="53"/>
      <c r="AT130" s="17" t="s">
        <v>141</v>
      </c>
      <c r="AU130" s="17" t="s">
        <v>80</v>
      </c>
    </row>
    <row r="131" spans="2:65" s="12" customFormat="1">
      <c r="B131" s="149"/>
      <c r="D131" s="150" t="s">
        <v>153</v>
      </c>
      <c r="E131" s="151" t="s">
        <v>3</v>
      </c>
      <c r="F131" s="152" t="s">
        <v>207</v>
      </c>
      <c r="H131" s="151" t="s">
        <v>3</v>
      </c>
      <c r="I131" s="153"/>
      <c r="L131" s="149"/>
      <c r="M131" s="154"/>
      <c r="T131" s="155"/>
      <c r="AT131" s="151" t="s">
        <v>153</v>
      </c>
      <c r="AU131" s="151" t="s">
        <v>80</v>
      </c>
      <c r="AV131" s="12" t="s">
        <v>78</v>
      </c>
      <c r="AW131" s="12" t="s">
        <v>32</v>
      </c>
      <c r="AX131" s="12" t="s">
        <v>71</v>
      </c>
      <c r="AY131" s="151" t="s">
        <v>132</v>
      </c>
    </row>
    <row r="132" spans="2:65" s="12" customFormat="1">
      <c r="B132" s="149"/>
      <c r="D132" s="150" t="s">
        <v>153</v>
      </c>
      <c r="E132" s="151" t="s">
        <v>3</v>
      </c>
      <c r="F132" s="152" t="s">
        <v>154</v>
      </c>
      <c r="H132" s="151" t="s">
        <v>3</v>
      </c>
      <c r="I132" s="153"/>
      <c r="L132" s="149"/>
      <c r="M132" s="154"/>
      <c r="T132" s="155"/>
      <c r="AT132" s="151" t="s">
        <v>153</v>
      </c>
      <c r="AU132" s="151" t="s">
        <v>80</v>
      </c>
      <c r="AV132" s="12" t="s">
        <v>78</v>
      </c>
      <c r="AW132" s="12" t="s">
        <v>32</v>
      </c>
      <c r="AX132" s="12" t="s">
        <v>71</v>
      </c>
      <c r="AY132" s="151" t="s">
        <v>132</v>
      </c>
    </row>
    <row r="133" spans="2:65" s="12" customFormat="1">
      <c r="B133" s="149"/>
      <c r="D133" s="150" t="s">
        <v>153</v>
      </c>
      <c r="E133" s="151" t="s">
        <v>3</v>
      </c>
      <c r="F133" s="152" t="s">
        <v>589</v>
      </c>
      <c r="H133" s="151" t="s">
        <v>3</v>
      </c>
      <c r="I133" s="153"/>
      <c r="L133" s="149"/>
      <c r="M133" s="154"/>
      <c r="T133" s="155"/>
      <c r="AT133" s="151" t="s">
        <v>153</v>
      </c>
      <c r="AU133" s="151" t="s">
        <v>80</v>
      </c>
      <c r="AV133" s="12" t="s">
        <v>78</v>
      </c>
      <c r="AW133" s="12" t="s">
        <v>32</v>
      </c>
      <c r="AX133" s="12" t="s">
        <v>71</v>
      </c>
      <c r="AY133" s="151" t="s">
        <v>132</v>
      </c>
    </row>
    <row r="134" spans="2:65" s="13" customFormat="1">
      <c r="B134" s="156"/>
      <c r="D134" s="150" t="s">
        <v>153</v>
      </c>
      <c r="E134" s="157" t="s">
        <v>3</v>
      </c>
      <c r="F134" s="158" t="s">
        <v>688</v>
      </c>
      <c r="H134" s="159">
        <v>52</v>
      </c>
      <c r="I134" s="160"/>
      <c r="L134" s="156"/>
      <c r="M134" s="161"/>
      <c r="T134" s="162"/>
      <c r="AT134" s="157" t="s">
        <v>153</v>
      </c>
      <c r="AU134" s="157" t="s">
        <v>80</v>
      </c>
      <c r="AV134" s="13" t="s">
        <v>80</v>
      </c>
      <c r="AW134" s="13" t="s">
        <v>32</v>
      </c>
      <c r="AX134" s="13" t="s">
        <v>71</v>
      </c>
      <c r="AY134" s="157" t="s">
        <v>132</v>
      </c>
    </row>
    <row r="135" spans="2:65" s="13" customFormat="1">
      <c r="B135" s="156"/>
      <c r="D135" s="150" t="s">
        <v>153</v>
      </c>
      <c r="E135" s="157" t="s">
        <v>3</v>
      </c>
      <c r="F135" s="158" t="s">
        <v>689</v>
      </c>
      <c r="H135" s="159">
        <v>20</v>
      </c>
      <c r="I135" s="160"/>
      <c r="L135" s="156"/>
      <c r="M135" s="161"/>
      <c r="T135" s="162"/>
      <c r="AT135" s="157" t="s">
        <v>153</v>
      </c>
      <c r="AU135" s="157" t="s">
        <v>80</v>
      </c>
      <c r="AV135" s="13" t="s">
        <v>80</v>
      </c>
      <c r="AW135" s="13" t="s">
        <v>32</v>
      </c>
      <c r="AX135" s="13" t="s">
        <v>71</v>
      </c>
      <c r="AY135" s="157" t="s">
        <v>132</v>
      </c>
    </row>
    <row r="136" spans="2:65" s="14" customFormat="1">
      <c r="B136" s="163"/>
      <c r="D136" s="150" t="s">
        <v>153</v>
      </c>
      <c r="E136" s="164" t="s">
        <v>3</v>
      </c>
      <c r="F136" s="165" t="s">
        <v>189</v>
      </c>
      <c r="H136" s="166">
        <v>72</v>
      </c>
      <c r="I136" s="167"/>
      <c r="L136" s="163"/>
      <c r="M136" s="168"/>
      <c r="T136" s="169"/>
      <c r="AT136" s="164" t="s">
        <v>153</v>
      </c>
      <c r="AU136" s="164" t="s">
        <v>80</v>
      </c>
      <c r="AV136" s="14" t="s">
        <v>139</v>
      </c>
      <c r="AW136" s="14" t="s">
        <v>32</v>
      </c>
      <c r="AX136" s="14" t="s">
        <v>78</v>
      </c>
      <c r="AY136" s="164" t="s">
        <v>132</v>
      </c>
    </row>
    <row r="137" spans="2:65" s="1" customFormat="1" ht="16.5" customHeight="1">
      <c r="B137" s="131"/>
      <c r="C137" s="170" t="s">
        <v>211</v>
      </c>
      <c r="D137" s="170" t="s">
        <v>212</v>
      </c>
      <c r="E137" s="171" t="s">
        <v>213</v>
      </c>
      <c r="F137" s="172" t="s">
        <v>214</v>
      </c>
      <c r="G137" s="173" t="s">
        <v>199</v>
      </c>
      <c r="H137" s="174">
        <v>78</v>
      </c>
      <c r="I137" s="175">
        <v>650</v>
      </c>
      <c r="J137" s="176">
        <f>ROUND(I137*H137,2)</f>
        <v>50700</v>
      </c>
      <c r="K137" s="172" t="s">
        <v>3</v>
      </c>
      <c r="L137" s="177"/>
      <c r="M137" s="178" t="s">
        <v>3</v>
      </c>
      <c r="N137" s="179" t="s">
        <v>42</v>
      </c>
      <c r="P137" s="141">
        <f>O137*H137</f>
        <v>0</v>
      </c>
      <c r="Q137" s="141">
        <v>1</v>
      </c>
      <c r="R137" s="141">
        <f>Q137*H137</f>
        <v>78</v>
      </c>
      <c r="S137" s="141">
        <v>0</v>
      </c>
      <c r="T137" s="142">
        <f>S137*H137</f>
        <v>0</v>
      </c>
      <c r="AR137" s="143" t="s">
        <v>177</v>
      </c>
      <c r="AT137" s="143" t="s">
        <v>212</v>
      </c>
      <c r="AU137" s="143" t="s">
        <v>80</v>
      </c>
      <c r="AY137" s="17" t="s">
        <v>132</v>
      </c>
      <c r="BE137" s="144">
        <f>IF(N137="základní",J137,0)</f>
        <v>50700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78</v>
      </c>
      <c r="BK137" s="144">
        <f>ROUND(I137*H137,2)</f>
        <v>50700</v>
      </c>
      <c r="BL137" s="17" t="s">
        <v>139</v>
      </c>
      <c r="BM137" s="143" t="s">
        <v>690</v>
      </c>
    </row>
    <row r="138" spans="2:65" s="12" customFormat="1">
      <c r="B138" s="149"/>
      <c r="D138" s="150" t="s">
        <v>153</v>
      </c>
      <c r="E138" s="151" t="s">
        <v>3</v>
      </c>
      <c r="F138" s="152" t="s">
        <v>154</v>
      </c>
      <c r="H138" s="151" t="s">
        <v>3</v>
      </c>
      <c r="I138" s="153"/>
      <c r="L138" s="149"/>
      <c r="M138" s="154"/>
      <c r="T138" s="155"/>
      <c r="AT138" s="151" t="s">
        <v>153</v>
      </c>
      <c r="AU138" s="151" t="s">
        <v>80</v>
      </c>
      <c r="AV138" s="12" t="s">
        <v>78</v>
      </c>
      <c r="AW138" s="12" t="s">
        <v>32</v>
      </c>
      <c r="AX138" s="12" t="s">
        <v>71</v>
      </c>
      <c r="AY138" s="151" t="s">
        <v>132</v>
      </c>
    </row>
    <row r="139" spans="2:65" s="13" customFormat="1">
      <c r="B139" s="156"/>
      <c r="D139" s="150" t="s">
        <v>153</v>
      </c>
      <c r="E139" s="157" t="s">
        <v>3</v>
      </c>
      <c r="F139" s="158" t="s">
        <v>688</v>
      </c>
      <c r="H139" s="159">
        <v>52</v>
      </c>
      <c r="I139" s="160"/>
      <c r="L139" s="156"/>
      <c r="M139" s="161"/>
      <c r="T139" s="162"/>
      <c r="AT139" s="157" t="s">
        <v>153</v>
      </c>
      <c r="AU139" s="157" t="s">
        <v>80</v>
      </c>
      <c r="AV139" s="13" t="s">
        <v>80</v>
      </c>
      <c r="AW139" s="13" t="s">
        <v>32</v>
      </c>
      <c r="AX139" s="13" t="s">
        <v>78</v>
      </c>
      <c r="AY139" s="157" t="s">
        <v>132</v>
      </c>
    </row>
    <row r="140" spans="2:65" s="13" customFormat="1">
      <c r="B140" s="156"/>
      <c r="D140" s="150" t="s">
        <v>153</v>
      </c>
      <c r="F140" s="158" t="s">
        <v>691</v>
      </c>
      <c r="H140" s="159">
        <v>78</v>
      </c>
      <c r="I140" s="160"/>
      <c r="L140" s="156"/>
      <c r="M140" s="161"/>
      <c r="T140" s="162"/>
      <c r="AT140" s="157" t="s">
        <v>153</v>
      </c>
      <c r="AU140" s="157" t="s">
        <v>80</v>
      </c>
      <c r="AV140" s="13" t="s">
        <v>80</v>
      </c>
      <c r="AW140" s="13" t="s">
        <v>4</v>
      </c>
      <c r="AX140" s="13" t="s">
        <v>78</v>
      </c>
      <c r="AY140" s="157" t="s">
        <v>132</v>
      </c>
    </row>
    <row r="141" spans="2:65" s="1" customFormat="1" ht="37.9" customHeight="1">
      <c r="B141" s="131"/>
      <c r="C141" s="132" t="s">
        <v>217</v>
      </c>
      <c r="D141" s="132" t="s">
        <v>134</v>
      </c>
      <c r="E141" s="133" t="s">
        <v>218</v>
      </c>
      <c r="F141" s="134" t="s">
        <v>219</v>
      </c>
      <c r="G141" s="135" t="s">
        <v>137</v>
      </c>
      <c r="H141" s="136">
        <v>7</v>
      </c>
      <c r="I141" s="137">
        <v>180</v>
      </c>
      <c r="J141" s="138">
        <f>ROUND(I141*H141,2)</f>
        <v>1260</v>
      </c>
      <c r="K141" s="134" t="s">
        <v>138</v>
      </c>
      <c r="L141" s="32"/>
      <c r="M141" s="139" t="s">
        <v>3</v>
      </c>
      <c r="N141" s="140" t="s">
        <v>42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139</v>
      </c>
      <c r="AT141" s="143" t="s">
        <v>134</v>
      </c>
      <c r="AU141" s="143" t="s">
        <v>80</v>
      </c>
      <c r="AY141" s="17" t="s">
        <v>132</v>
      </c>
      <c r="BE141" s="144">
        <f>IF(N141="základní",J141,0)</f>
        <v>1260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78</v>
      </c>
      <c r="BK141" s="144">
        <f>ROUND(I141*H141,2)</f>
        <v>1260</v>
      </c>
      <c r="BL141" s="17" t="s">
        <v>139</v>
      </c>
      <c r="BM141" s="143" t="s">
        <v>692</v>
      </c>
    </row>
    <row r="142" spans="2:65" s="1" customFormat="1">
      <c r="B142" s="32"/>
      <c r="D142" s="145" t="s">
        <v>141</v>
      </c>
      <c r="F142" s="146" t="s">
        <v>221</v>
      </c>
      <c r="I142" s="147"/>
      <c r="L142" s="32"/>
      <c r="M142" s="148"/>
      <c r="T142" s="53"/>
      <c r="AT142" s="17" t="s">
        <v>141</v>
      </c>
      <c r="AU142" s="17" t="s">
        <v>80</v>
      </c>
    </row>
    <row r="143" spans="2:65" s="1" customFormat="1" ht="16.5" customHeight="1">
      <c r="B143" s="131"/>
      <c r="C143" s="170" t="s">
        <v>222</v>
      </c>
      <c r="D143" s="170" t="s">
        <v>212</v>
      </c>
      <c r="E143" s="171" t="s">
        <v>223</v>
      </c>
      <c r="F143" s="172" t="s">
        <v>224</v>
      </c>
      <c r="G143" s="173" t="s">
        <v>199</v>
      </c>
      <c r="H143" s="174">
        <v>1.7330000000000001</v>
      </c>
      <c r="I143" s="175">
        <v>800</v>
      </c>
      <c r="J143" s="176">
        <f>ROUND(I143*H143,2)</f>
        <v>1386.4</v>
      </c>
      <c r="K143" s="172" t="s">
        <v>138</v>
      </c>
      <c r="L143" s="177"/>
      <c r="M143" s="178" t="s">
        <v>3</v>
      </c>
      <c r="N143" s="179" t="s">
        <v>42</v>
      </c>
      <c r="P143" s="141">
        <f>O143*H143</f>
        <v>0</v>
      </c>
      <c r="Q143" s="141">
        <v>1</v>
      </c>
      <c r="R143" s="141">
        <f>Q143*H143</f>
        <v>1.7330000000000001</v>
      </c>
      <c r="S143" s="141">
        <v>0</v>
      </c>
      <c r="T143" s="142">
        <f>S143*H143</f>
        <v>0</v>
      </c>
      <c r="AR143" s="143" t="s">
        <v>177</v>
      </c>
      <c r="AT143" s="143" t="s">
        <v>212</v>
      </c>
      <c r="AU143" s="143" t="s">
        <v>80</v>
      </c>
      <c r="AY143" s="17" t="s">
        <v>132</v>
      </c>
      <c r="BE143" s="144">
        <f>IF(N143="základní",J143,0)</f>
        <v>1386.4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78</v>
      </c>
      <c r="BK143" s="144">
        <f>ROUND(I143*H143,2)</f>
        <v>1386.4</v>
      </c>
      <c r="BL143" s="17" t="s">
        <v>139</v>
      </c>
      <c r="BM143" s="143" t="s">
        <v>693</v>
      </c>
    </row>
    <row r="144" spans="2:65" s="13" customFormat="1">
      <c r="B144" s="156"/>
      <c r="D144" s="150" t="s">
        <v>153</v>
      </c>
      <c r="E144" s="157" t="s">
        <v>3</v>
      </c>
      <c r="F144" s="158" t="s">
        <v>694</v>
      </c>
      <c r="H144" s="159">
        <v>1.7330000000000001</v>
      </c>
      <c r="I144" s="160"/>
      <c r="L144" s="156"/>
      <c r="M144" s="161"/>
      <c r="T144" s="162"/>
      <c r="AT144" s="157" t="s">
        <v>153</v>
      </c>
      <c r="AU144" s="157" t="s">
        <v>80</v>
      </c>
      <c r="AV144" s="13" t="s">
        <v>80</v>
      </c>
      <c r="AW144" s="13" t="s">
        <v>32</v>
      </c>
      <c r="AX144" s="13" t="s">
        <v>78</v>
      </c>
      <c r="AY144" s="157" t="s">
        <v>132</v>
      </c>
    </row>
    <row r="145" spans="2:65" s="1" customFormat="1" ht="37.9" customHeight="1">
      <c r="B145" s="131"/>
      <c r="C145" s="132" t="s">
        <v>227</v>
      </c>
      <c r="D145" s="132" t="s">
        <v>134</v>
      </c>
      <c r="E145" s="133" t="s">
        <v>228</v>
      </c>
      <c r="F145" s="134" t="s">
        <v>229</v>
      </c>
      <c r="G145" s="135" t="s">
        <v>137</v>
      </c>
      <c r="H145" s="136">
        <v>7</v>
      </c>
      <c r="I145" s="137">
        <v>18</v>
      </c>
      <c r="J145" s="138">
        <f>ROUND(I145*H145,2)</f>
        <v>126</v>
      </c>
      <c r="K145" s="134" t="s">
        <v>138</v>
      </c>
      <c r="L145" s="32"/>
      <c r="M145" s="139" t="s">
        <v>3</v>
      </c>
      <c r="N145" s="140" t="s">
        <v>42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139</v>
      </c>
      <c r="AT145" s="143" t="s">
        <v>134</v>
      </c>
      <c r="AU145" s="143" t="s">
        <v>80</v>
      </c>
      <c r="AY145" s="17" t="s">
        <v>132</v>
      </c>
      <c r="BE145" s="144">
        <f>IF(N145="základní",J145,0)</f>
        <v>126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78</v>
      </c>
      <c r="BK145" s="144">
        <f>ROUND(I145*H145,2)</f>
        <v>126</v>
      </c>
      <c r="BL145" s="17" t="s">
        <v>139</v>
      </c>
      <c r="BM145" s="143" t="s">
        <v>695</v>
      </c>
    </row>
    <row r="146" spans="2:65" s="1" customFormat="1">
      <c r="B146" s="32"/>
      <c r="D146" s="145" t="s">
        <v>141</v>
      </c>
      <c r="F146" s="146" t="s">
        <v>231</v>
      </c>
      <c r="I146" s="147"/>
      <c r="L146" s="32"/>
      <c r="M146" s="148"/>
      <c r="T146" s="53"/>
      <c r="AT146" s="17" t="s">
        <v>141</v>
      </c>
      <c r="AU146" s="17" t="s">
        <v>80</v>
      </c>
    </row>
    <row r="147" spans="2:65" s="12" customFormat="1">
      <c r="B147" s="149"/>
      <c r="D147" s="150" t="s">
        <v>153</v>
      </c>
      <c r="E147" s="151" t="s">
        <v>3</v>
      </c>
      <c r="F147" s="152" t="s">
        <v>154</v>
      </c>
      <c r="H147" s="151" t="s">
        <v>3</v>
      </c>
      <c r="I147" s="153"/>
      <c r="L147" s="149"/>
      <c r="M147" s="154"/>
      <c r="T147" s="155"/>
      <c r="AT147" s="151" t="s">
        <v>153</v>
      </c>
      <c r="AU147" s="151" t="s">
        <v>80</v>
      </c>
      <c r="AV147" s="12" t="s">
        <v>78</v>
      </c>
      <c r="AW147" s="12" t="s">
        <v>32</v>
      </c>
      <c r="AX147" s="12" t="s">
        <v>71</v>
      </c>
      <c r="AY147" s="151" t="s">
        <v>132</v>
      </c>
    </row>
    <row r="148" spans="2:65" s="12" customFormat="1">
      <c r="B148" s="149"/>
      <c r="D148" s="150" t="s">
        <v>153</v>
      </c>
      <c r="E148" s="151" t="s">
        <v>3</v>
      </c>
      <c r="F148" s="152" t="s">
        <v>696</v>
      </c>
      <c r="H148" s="151" t="s">
        <v>3</v>
      </c>
      <c r="I148" s="153"/>
      <c r="L148" s="149"/>
      <c r="M148" s="154"/>
      <c r="T148" s="155"/>
      <c r="AT148" s="151" t="s">
        <v>153</v>
      </c>
      <c r="AU148" s="151" t="s">
        <v>80</v>
      </c>
      <c r="AV148" s="12" t="s">
        <v>78</v>
      </c>
      <c r="AW148" s="12" t="s">
        <v>32</v>
      </c>
      <c r="AX148" s="12" t="s">
        <v>71</v>
      </c>
      <c r="AY148" s="151" t="s">
        <v>132</v>
      </c>
    </row>
    <row r="149" spans="2:65" s="13" customFormat="1">
      <c r="B149" s="156"/>
      <c r="D149" s="150" t="s">
        <v>153</v>
      </c>
      <c r="E149" s="157" t="s">
        <v>3</v>
      </c>
      <c r="F149" s="158" t="s">
        <v>697</v>
      </c>
      <c r="H149" s="159">
        <v>7</v>
      </c>
      <c r="I149" s="160"/>
      <c r="L149" s="156"/>
      <c r="M149" s="161"/>
      <c r="T149" s="162"/>
      <c r="AT149" s="157" t="s">
        <v>153</v>
      </c>
      <c r="AU149" s="157" t="s">
        <v>80</v>
      </c>
      <c r="AV149" s="13" t="s">
        <v>80</v>
      </c>
      <c r="AW149" s="13" t="s">
        <v>32</v>
      </c>
      <c r="AX149" s="13" t="s">
        <v>78</v>
      </c>
      <c r="AY149" s="157" t="s">
        <v>132</v>
      </c>
    </row>
    <row r="150" spans="2:65" s="1" customFormat="1" ht="16.5" customHeight="1">
      <c r="B150" s="131"/>
      <c r="C150" s="170" t="s">
        <v>232</v>
      </c>
      <c r="D150" s="170" t="s">
        <v>212</v>
      </c>
      <c r="E150" s="171" t="s">
        <v>233</v>
      </c>
      <c r="F150" s="172" t="s">
        <v>234</v>
      </c>
      <c r="G150" s="173" t="s">
        <v>235</v>
      </c>
      <c r="H150" s="174">
        <v>0.14000000000000001</v>
      </c>
      <c r="I150" s="175">
        <v>220</v>
      </c>
      <c r="J150" s="176">
        <f>ROUND(I150*H150,2)</f>
        <v>30.8</v>
      </c>
      <c r="K150" s="172" t="s">
        <v>138</v>
      </c>
      <c r="L150" s="177"/>
      <c r="M150" s="178" t="s">
        <v>3</v>
      </c>
      <c r="N150" s="179" t="s">
        <v>42</v>
      </c>
      <c r="P150" s="141">
        <f>O150*H150</f>
        <v>0</v>
      </c>
      <c r="Q150" s="141">
        <v>1E-3</v>
      </c>
      <c r="R150" s="141">
        <f>Q150*H150</f>
        <v>1.4000000000000001E-4</v>
      </c>
      <c r="S150" s="141">
        <v>0</v>
      </c>
      <c r="T150" s="142">
        <f>S150*H150</f>
        <v>0</v>
      </c>
      <c r="AR150" s="143" t="s">
        <v>177</v>
      </c>
      <c r="AT150" s="143" t="s">
        <v>212</v>
      </c>
      <c r="AU150" s="143" t="s">
        <v>80</v>
      </c>
      <c r="AY150" s="17" t="s">
        <v>132</v>
      </c>
      <c r="BE150" s="144">
        <f>IF(N150="základní",J150,0)</f>
        <v>30.8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78</v>
      </c>
      <c r="BK150" s="144">
        <f>ROUND(I150*H150,2)</f>
        <v>30.8</v>
      </c>
      <c r="BL150" s="17" t="s">
        <v>139</v>
      </c>
      <c r="BM150" s="143" t="s">
        <v>698</v>
      </c>
    </row>
    <row r="151" spans="2:65" s="13" customFormat="1">
      <c r="B151" s="156"/>
      <c r="D151" s="150" t="s">
        <v>153</v>
      </c>
      <c r="F151" s="158" t="s">
        <v>699</v>
      </c>
      <c r="H151" s="159">
        <v>0.14000000000000001</v>
      </c>
      <c r="I151" s="160"/>
      <c r="L151" s="156"/>
      <c r="M151" s="161"/>
      <c r="T151" s="162"/>
      <c r="AT151" s="157" t="s">
        <v>153</v>
      </c>
      <c r="AU151" s="157" t="s">
        <v>80</v>
      </c>
      <c r="AV151" s="13" t="s">
        <v>80</v>
      </c>
      <c r="AW151" s="13" t="s">
        <v>4</v>
      </c>
      <c r="AX151" s="13" t="s">
        <v>78</v>
      </c>
      <c r="AY151" s="157" t="s">
        <v>132</v>
      </c>
    </row>
    <row r="152" spans="2:65" s="11" customFormat="1" ht="22.9" customHeight="1">
      <c r="B152" s="119"/>
      <c r="D152" s="120" t="s">
        <v>70</v>
      </c>
      <c r="E152" s="129" t="s">
        <v>147</v>
      </c>
      <c r="F152" s="129" t="s">
        <v>238</v>
      </c>
      <c r="I152" s="122"/>
      <c r="J152" s="130">
        <f>BK152</f>
        <v>1757730.83</v>
      </c>
      <c r="L152" s="119"/>
      <c r="M152" s="124"/>
      <c r="P152" s="125">
        <f>SUM(P153:P186)</f>
        <v>0</v>
      </c>
      <c r="R152" s="125">
        <f>SUM(R153:R186)</f>
        <v>105.5840365</v>
      </c>
      <c r="T152" s="126">
        <f>SUM(T153:T186)</f>
        <v>0</v>
      </c>
      <c r="AR152" s="120" t="s">
        <v>78</v>
      </c>
      <c r="AT152" s="127" t="s">
        <v>70</v>
      </c>
      <c r="AU152" s="127" t="s">
        <v>78</v>
      </c>
      <c r="AY152" s="120" t="s">
        <v>132</v>
      </c>
      <c r="BK152" s="128">
        <f>SUM(BK153:BK186)</f>
        <v>1757730.83</v>
      </c>
    </row>
    <row r="153" spans="2:65" s="1" customFormat="1" ht="62.65" customHeight="1">
      <c r="B153" s="131"/>
      <c r="C153" s="132" t="s">
        <v>239</v>
      </c>
      <c r="D153" s="132" t="s">
        <v>134</v>
      </c>
      <c r="E153" s="133" t="s">
        <v>240</v>
      </c>
      <c r="F153" s="134" t="s">
        <v>241</v>
      </c>
      <c r="G153" s="135" t="s">
        <v>242</v>
      </c>
      <c r="H153" s="136">
        <v>19</v>
      </c>
      <c r="I153" s="137">
        <v>250</v>
      </c>
      <c r="J153" s="138">
        <f>ROUND(I153*H153,2)</f>
        <v>4750</v>
      </c>
      <c r="K153" s="134" t="s">
        <v>138</v>
      </c>
      <c r="L153" s="32"/>
      <c r="M153" s="139" t="s">
        <v>3</v>
      </c>
      <c r="N153" s="140" t="s">
        <v>42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139</v>
      </c>
      <c r="AT153" s="143" t="s">
        <v>134</v>
      </c>
      <c r="AU153" s="143" t="s">
        <v>80</v>
      </c>
      <c r="AY153" s="17" t="s">
        <v>132</v>
      </c>
      <c r="BE153" s="144">
        <f>IF(N153="základní",J153,0)</f>
        <v>4750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7" t="s">
        <v>78</v>
      </c>
      <c r="BK153" s="144">
        <f>ROUND(I153*H153,2)</f>
        <v>4750</v>
      </c>
      <c r="BL153" s="17" t="s">
        <v>139</v>
      </c>
      <c r="BM153" s="143" t="s">
        <v>700</v>
      </c>
    </row>
    <row r="154" spans="2:65" s="1" customFormat="1">
      <c r="B154" s="32"/>
      <c r="D154" s="145" t="s">
        <v>141</v>
      </c>
      <c r="F154" s="146" t="s">
        <v>244</v>
      </c>
      <c r="I154" s="147"/>
      <c r="L154" s="32"/>
      <c r="M154" s="148"/>
      <c r="T154" s="53"/>
      <c r="AT154" s="17" t="s">
        <v>141</v>
      </c>
      <c r="AU154" s="17" t="s">
        <v>80</v>
      </c>
    </row>
    <row r="155" spans="2:65" s="12" customFormat="1">
      <c r="B155" s="149"/>
      <c r="D155" s="150" t="s">
        <v>153</v>
      </c>
      <c r="E155" s="151" t="s">
        <v>3</v>
      </c>
      <c r="F155" s="152" t="s">
        <v>701</v>
      </c>
      <c r="H155" s="151" t="s">
        <v>3</v>
      </c>
      <c r="I155" s="153"/>
      <c r="L155" s="149"/>
      <c r="M155" s="154"/>
      <c r="T155" s="155"/>
      <c r="AT155" s="151" t="s">
        <v>153</v>
      </c>
      <c r="AU155" s="151" t="s">
        <v>80</v>
      </c>
      <c r="AV155" s="12" t="s">
        <v>78</v>
      </c>
      <c r="AW155" s="12" t="s">
        <v>32</v>
      </c>
      <c r="AX155" s="12" t="s">
        <v>71</v>
      </c>
      <c r="AY155" s="151" t="s">
        <v>132</v>
      </c>
    </row>
    <row r="156" spans="2:65" s="13" customFormat="1">
      <c r="B156" s="156"/>
      <c r="D156" s="150" t="s">
        <v>153</v>
      </c>
      <c r="E156" s="157" t="s">
        <v>3</v>
      </c>
      <c r="F156" s="158" t="s">
        <v>247</v>
      </c>
      <c r="H156" s="159">
        <v>19</v>
      </c>
      <c r="I156" s="160"/>
      <c r="L156" s="156"/>
      <c r="M156" s="161"/>
      <c r="T156" s="162"/>
      <c r="AT156" s="157" t="s">
        <v>153</v>
      </c>
      <c r="AU156" s="157" t="s">
        <v>80</v>
      </c>
      <c r="AV156" s="13" t="s">
        <v>80</v>
      </c>
      <c r="AW156" s="13" t="s">
        <v>32</v>
      </c>
      <c r="AX156" s="13" t="s">
        <v>78</v>
      </c>
      <c r="AY156" s="157" t="s">
        <v>132</v>
      </c>
    </row>
    <row r="157" spans="2:65" s="1" customFormat="1" ht="16.5" customHeight="1">
      <c r="B157" s="131"/>
      <c r="C157" s="170" t="s">
        <v>247</v>
      </c>
      <c r="D157" s="170" t="s">
        <v>212</v>
      </c>
      <c r="E157" s="171" t="s">
        <v>248</v>
      </c>
      <c r="F157" s="172" t="s">
        <v>249</v>
      </c>
      <c r="G157" s="173" t="s">
        <v>250</v>
      </c>
      <c r="H157" s="174">
        <v>23.085000000000001</v>
      </c>
      <c r="I157" s="175">
        <v>198</v>
      </c>
      <c r="J157" s="176">
        <f>ROUND(I157*H157,2)</f>
        <v>4570.83</v>
      </c>
      <c r="K157" s="172" t="s">
        <v>138</v>
      </c>
      <c r="L157" s="177"/>
      <c r="M157" s="178" t="s">
        <v>3</v>
      </c>
      <c r="N157" s="179" t="s">
        <v>42</v>
      </c>
      <c r="P157" s="141">
        <f>O157*H157</f>
        <v>0</v>
      </c>
      <c r="Q157" s="141">
        <v>8.9999999999999998E-4</v>
      </c>
      <c r="R157" s="141">
        <f>Q157*H157</f>
        <v>2.07765E-2</v>
      </c>
      <c r="S157" s="141">
        <v>0</v>
      </c>
      <c r="T157" s="142">
        <f>S157*H157</f>
        <v>0</v>
      </c>
      <c r="AR157" s="143" t="s">
        <v>177</v>
      </c>
      <c r="AT157" s="143" t="s">
        <v>212</v>
      </c>
      <c r="AU157" s="143" t="s">
        <v>80</v>
      </c>
      <c r="AY157" s="17" t="s">
        <v>132</v>
      </c>
      <c r="BE157" s="144">
        <f>IF(N157="základní",J157,0)</f>
        <v>4570.83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7" t="s">
        <v>78</v>
      </c>
      <c r="BK157" s="144">
        <f>ROUND(I157*H157,2)</f>
        <v>4570.83</v>
      </c>
      <c r="BL157" s="17" t="s">
        <v>139</v>
      </c>
      <c r="BM157" s="143" t="s">
        <v>702</v>
      </c>
    </row>
    <row r="158" spans="2:65" s="13" customFormat="1">
      <c r="B158" s="156"/>
      <c r="D158" s="150" t="s">
        <v>153</v>
      </c>
      <c r="F158" s="158" t="s">
        <v>703</v>
      </c>
      <c r="H158" s="159">
        <v>23.085000000000001</v>
      </c>
      <c r="I158" s="160"/>
      <c r="L158" s="156"/>
      <c r="M158" s="161"/>
      <c r="T158" s="162"/>
      <c r="AT158" s="157" t="s">
        <v>153</v>
      </c>
      <c r="AU158" s="157" t="s">
        <v>80</v>
      </c>
      <c r="AV158" s="13" t="s">
        <v>80</v>
      </c>
      <c r="AW158" s="13" t="s">
        <v>4</v>
      </c>
      <c r="AX158" s="13" t="s">
        <v>78</v>
      </c>
      <c r="AY158" s="157" t="s">
        <v>132</v>
      </c>
    </row>
    <row r="159" spans="2:65" s="1" customFormat="1" ht="55.5" customHeight="1">
      <c r="B159" s="131"/>
      <c r="C159" s="132" t="s">
        <v>253</v>
      </c>
      <c r="D159" s="132" t="s">
        <v>134</v>
      </c>
      <c r="E159" s="133" t="s">
        <v>254</v>
      </c>
      <c r="F159" s="134" t="s">
        <v>255</v>
      </c>
      <c r="G159" s="135" t="s">
        <v>150</v>
      </c>
      <c r="H159" s="136">
        <v>29</v>
      </c>
      <c r="I159" s="137">
        <v>12000</v>
      </c>
      <c r="J159" s="138">
        <f>ROUND(I159*H159,2)</f>
        <v>348000</v>
      </c>
      <c r="K159" s="134" t="s">
        <v>3</v>
      </c>
      <c r="L159" s="32"/>
      <c r="M159" s="139" t="s">
        <v>3</v>
      </c>
      <c r="N159" s="140" t="s">
        <v>42</v>
      </c>
      <c r="P159" s="141">
        <f>O159*H159</f>
        <v>0</v>
      </c>
      <c r="Q159" s="141">
        <v>3.11388</v>
      </c>
      <c r="R159" s="141">
        <f>Q159*H159</f>
        <v>90.302520000000001</v>
      </c>
      <c r="S159" s="141">
        <v>0</v>
      </c>
      <c r="T159" s="142">
        <f>S159*H159</f>
        <v>0</v>
      </c>
      <c r="AR159" s="143" t="s">
        <v>139</v>
      </c>
      <c r="AT159" s="143" t="s">
        <v>134</v>
      </c>
      <c r="AU159" s="143" t="s">
        <v>80</v>
      </c>
      <c r="AY159" s="17" t="s">
        <v>132</v>
      </c>
      <c r="BE159" s="144">
        <f>IF(N159="základní",J159,0)</f>
        <v>348000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7" t="s">
        <v>78</v>
      </c>
      <c r="BK159" s="144">
        <f>ROUND(I159*H159,2)</f>
        <v>348000</v>
      </c>
      <c r="BL159" s="17" t="s">
        <v>139</v>
      </c>
      <c r="BM159" s="143" t="s">
        <v>704</v>
      </c>
    </row>
    <row r="160" spans="2:65" s="12" customFormat="1">
      <c r="B160" s="149"/>
      <c r="D160" s="150" t="s">
        <v>153</v>
      </c>
      <c r="E160" s="151" t="s">
        <v>3</v>
      </c>
      <c r="F160" s="152" t="s">
        <v>207</v>
      </c>
      <c r="H160" s="151" t="s">
        <v>3</v>
      </c>
      <c r="I160" s="153"/>
      <c r="L160" s="149"/>
      <c r="M160" s="154"/>
      <c r="T160" s="155"/>
      <c r="AT160" s="151" t="s">
        <v>153</v>
      </c>
      <c r="AU160" s="151" t="s">
        <v>80</v>
      </c>
      <c r="AV160" s="12" t="s">
        <v>78</v>
      </c>
      <c r="AW160" s="12" t="s">
        <v>32</v>
      </c>
      <c r="AX160" s="12" t="s">
        <v>71</v>
      </c>
      <c r="AY160" s="151" t="s">
        <v>132</v>
      </c>
    </row>
    <row r="161" spans="2:65" s="12" customFormat="1">
      <c r="B161" s="149"/>
      <c r="D161" s="150" t="s">
        <v>153</v>
      </c>
      <c r="E161" s="151" t="s">
        <v>3</v>
      </c>
      <c r="F161" s="152" t="s">
        <v>154</v>
      </c>
      <c r="H161" s="151" t="s">
        <v>3</v>
      </c>
      <c r="I161" s="153"/>
      <c r="L161" s="149"/>
      <c r="M161" s="154"/>
      <c r="T161" s="155"/>
      <c r="AT161" s="151" t="s">
        <v>153</v>
      </c>
      <c r="AU161" s="151" t="s">
        <v>80</v>
      </c>
      <c r="AV161" s="12" t="s">
        <v>78</v>
      </c>
      <c r="AW161" s="12" t="s">
        <v>32</v>
      </c>
      <c r="AX161" s="12" t="s">
        <v>71</v>
      </c>
      <c r="AY161" s="151" t="s">
        <v>132</v>
      </c>
    </row>
    <row r="162" spans="2:65" s="12" customFormat="1">
      <c r="B162" s="149"/>
      <c r="D162" s="150" t="s">
        <v>153</v>
      </c>
      <c r="E162" s="151" t="s">
        <v>3</v>
      </c>
      <c r="F162" s="152" t="s">
        <v>705</v>
      </c>
      <c r="H162" s="151" t="s">
        <v>3</v>
      </c>
      <c r="I162" s="153"/>
      <c r="L162" s="149"/>
      <c r="M162" s="154"/>
      <c r="T162" s="155"/>
      <c r="AT162" s="151" t="s">
        <v>153</v>
      </c>
      <c r="AU162" s="151" t="s">
        <v>80</v>
      </c>
      <c r="AV162" s="12" t="s">
        <v>78</v>
      </c>
      <c r="AW162" s="12" t="s">
        <v>32</v>
      </c>
      <c r="AX162" s="12" t="s">
        <v>71</v>
      </c>
      <c r="AY162" s="151" t="s">
        <v>132</v>
      </c>
    </row>
    <row r="163" spans="2:65" s="12" customFormat="1">
      <c r="B163" s="149"/>
      <c r="D163" s="150" t="s">
        <v>153</v>
      </c>
      <c r="E163" s="151" t="s">
        <v>3</v>
      </c>
      <c r="F163" s="152" t="s">
        <v>706</v>
      </c>
      <c r="H163" s="151" t="s">
        <v>3</v>
      </c>
      <c r="I163" s="153"/>
      <c r="L163" s="149"/>
      <c r="M163" s="154"/>
      <c r="T163" s="155"/>
      <c r="AT163" s="151" t="s">
        <v>153</v>
      </c>
      <c r="AU163" s="151" t="s">
        <v>80</v>
      </c>
      <c r="AV163" s="12" t="s">
        <v>78</v>
      </c>
      <c r="AW163" s="12" t="s">
        <v>32</v>
      </c>
      <c r="AX163" s="12" t="s">
        <v>71</v>
      </c>
      <c r="AY163" s="151" t="s">
        <v>132</v>
      </c>
    </row>
    <row r="164" spans="2:65" s="12" customFormat="1" ht="33.75">
      <c r="B164" s="149"/>
      <c r="D164" s="150" t="s">
        <v>153</v>
      </c>
      <c r="E164" s="151" t="s">
        <v>3</v>
      </c>
      <c r="F164" s="152" t="s">
        <v>259</v>
      </c>
      <c r="H164" s="151" t="s">
        <v>3</v>
      </c>
      <c r="I164" s="153"/>
      <c r="L164" s="149"/>
      <c r="M164" s="154"/>
      <c r="T164" s="155"/>
      <c r="AT164" s="151" t="s">
        <v>153</v>
      </c>
      <c r="AU164" s="151" t="s">
        <v>80</v>
      </c>
      <c r="AV164" s="12" t="s">
        <v>78</v>
      </c>
      <c r="AW164" s="12" t="s">
        <v>32</v>
      </c>
      <c r="AX164" s="12" t="s">
        <v>71</v>
      </c>
      <c r="AY164" s="151" t="s">
        <v>132</v>
      </c>
    </row>
    <row r="165" spans="2:65" s="13" customFormat="1">
      <c r="B165" s="156"/>
      <c r="D165" s="150" t="s">
        <v>153</v>
      </c>
      <c r="E165" s="157" t="s">
        <v>3</v>
      </c>
      <c r="F165" s="158" t="s">
        <v>507</v>
      </c>
      <c r="H165" s="159">
        <v>29</v>
      </c>
      <c r="I165" s="160"/>
      <c r="L165" s="156"/>
      <c r="M165" s="161"/>
      <c r="T165" s="162"/>
      <c r="AT165" s="157" t="s">
        <v>153</v>
      </c>
      <c r="AU165" s="157" t="s">
        <v>80</v>
      </c>
      <c r="AV165" s="13" t="s">
        <v>80</v>
      </c>
      <c r="AW165" s="13" t="s">
        <v>32</v>
      </c>
      <c r="AX165" s="13" t="s">
        <v>78</v>
      </c>
      <c r="AY165" s="157" t="s">
        <v>132</v>
      </c>
    </row>
    <row r="166" spans="2:65" s="1" customFormat="1" ht="66.75" customHeight="1">
      <c r="B166" s="131"/>
      <c r="C166" s="132" t="s">
        <v>8</v>
      </c>
      <c r="D166" s="132" t="s">
        <v>134</v>
      </c>
      <c r="E166" s="133" t="s">
        <v>261</v>
      </c>
      <c r="F166" s="134" t="s">
        <v>262</v>
      </c>
      <c r="G166" s="135" t="s">
        <v>150</v>
      </c>
      <c r="H166" s="136">
        <v>95</v>
      </c>
      <c r="I166" s="137">
        <v>5900</v>
      </c>
      <c r="J166" s="138">
        <f>ROUND(I166*H166,2)</f>
        <v>560500</v>
      </c>
      <c r="K166" s="134" t="s">
        <v>138</v>
      </c>
      <c r="L166" s="32"/>
      <c r="M166" s="139" t="s">
        <v>3</v>
      </c>
      <c r="N166" s="140" t="s">
        <v>42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139</v>
      </c>
      <c r="AT166" s="143" t="s">
        <v>134</v>
      </c>
      <c r="AU166" s="143" t="s">
        <v>80</v>
      </c>
      <c r="AY166" s="17" t="s">
        <v>132</v>
      </c>
      <c r="BE166" s="144">
        <f>IF(N166="základní",J166,0)</f>
        <v>560500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7" t="s">
        <v>78</v>
      </c>
      <c r="BK166" s="144">
        <f>ROUND(I166*H166,2)</f>
        <v>560500</v>
      </c>
      <c r="BL166" s="17" t="s">
        <v>139</v>
      </c>
      <c r="BM166" s="143" t="s">
        <v>707</v>
      </c>
    </row>
    <row r="167" spans="2:65" s="1" customFormat="1">
      <c r="B167" s="32"/>
      <c r="D167" s="145" t="s">
        <v>141</v>
      </c>
      <c r="F167" s="146" t="s">
        <v>264</v>
      </c>
      <c r="I167" s="147"/>
      <c r="L167" s="32"/>
      <c r="M167" s="148"/>
      <c r="T167" s="53"/>
      <c r="AT167" s="17" t="s">
        <v>141</v>
      </c>
      <c r="AU167" s="17" t="s">
        <v>80</v>
      </c>
    </row>
    <row r="168" spans="2:65" s="12" customFormat="1">
      <c r="B168" s="149"/>
      <c r="D168" s="150" t="s">
        <v>153</v>
      </c>
      <c r="E168" s="151" t="s">
        <v>3</v>
      </c>
      <c r="F168" s="152" t="s">
        <v>207</v>
      </c>
      <c r="H168" s="151" t="s">
        <v>3</v>
      </c>
      <c r="I168" s="153"/>
      <c r="L168" s="149"/>
      <c r="M168" s="154"/>
      <c r="T168" s="155"/>
      <c r="AT168" s="151" t="s">
        <v>153</v>
      </c>
      <c r="AU168" s="151" t="s">
        <v>80</v>
      </c>
      <c r="AV168" s="12" t="s">
        <v>78</v>
      </c>
      <c r="AW168" s="12" t="s">
        <v>32</v>
      </c>
      <c r="AX168" s="12" t="s">
        <v>71</v>
      </c>
      <c r="AY168" s="151" t="s">
        <v>132</v>
      </c>
    </row>
    <row r="169" spans="2:65" s="12" customFormat="1">
      <c r="B169" s="149"/>
      <c r="D169" s="150" t="s">
        <v>153</v>
      </c>
      <c r="E169" s="151" t="s">
        <v>3</v>
      </c>
      <c r="F169" s="152" t="s">
        <v>154</v>
      </c>
      <c r="H169" s="151" t="s">
        <v>3</v>
      </c>
      <c r="I169" s="153"/>
      <c r="L169" s="149"/>
      <c r="M169" s="154"/>
      <c r="T169" s="155"/>
      <c r="AT169" s="151" t="s">
        <v>153</v>
      </c>
      <c r="AU169" s="151" t="s">
        <v>80</v>
      </c>
      <c r="AV169" s="12" t="s">
        <v>78</v>
      </c>
      <c r="AW169" s="12" t="s">
        <v>32</v>
      </c>
      <c r="AX169" s="12" t="s">
        <v>71</v>
      </c>
      <c r="AY169" s="151" t="s">
        <v>132</v>
      </c>
    </row>
    <row r="170" spans="2:65" s="12" customFormat="1">
      <c r="B170" s="149"/>
      <c r="D170" s="150" t="s">
        <v>153</v>
      </c>
      <c r="E170" s="151" t="s">
        <v>3</v>
      </c>
      <c r="F170" s="152" t="s">
        <v>705</v>
      </c>
      <c r="H170" s="151" t="s">
        <v>3</v>
      </c>
      <c r="I170" s="153"/>
      <c r="L170" s="149"/>
      <c r="M170" s="154"/>
      <c r="T170" s="155"/>
      <c r="AT170" s="151" t="s">
        <v>153</v>
      </c>
      <c r="AU170" s="151" t="s">
        <v>80</v>
      </c>
      <c r="AV170" s="12" t="s">
        <v>78</v>
      </c>
      <c r="AW170" s="12" t="s">
        <v>32</v>
      </c>
      <c r="AX170" s="12" t="s">
        <v>71</v>
      </c>
      <c r="AY170" s="151" t="s">
        <v>132</v>
      </c>
    </row>
    <row r="171" spans="2:65" s="12" customFormat="1">
      <c r="B171" s="149"/>
      <c r="D171" s="150" t="s">
        <v>153</v>
      </c>
      <c r="E171" s="151" t="s">
        <v>3</v>
      </c>
      <c r="F171" s="152" t="s">
        <v>706</v>
      </c>
      <c r="H171" s="151" t="s">
        <v>3</v>
      </c>
      <c r="I171" s="153"/>
      <c r="L171" s="149"/>
      <c r="M171" s="154"/>
      <c r="T171" s="155"/>
      <c r="AT171" s="151" t="s">
        <v>153</v>
      </c>
      <c r="AU171" s="151" t="s">
        <v>80</v>
      </c>
      <c r="AV171" s="12" t="s">
        <v>78</v>
      </c>
      <c r="AW171" s="12" t="s">
        <v>32</v>
      </c>
      <c r="AX171" s="12" t="s">
        <v>71</v>
      </c>
      <c r="AY171" s="151" t="s">
        <v>132</v>
      </c>
    </row>
    <row r="172" spans="2:65" s="12" customFormat="1">
      <c r="B172" s="149"/>
      <c r="D172" s="150" t="s">
        <v>153</v>
      </c>
      <c r="E172" s="151" t="s">
        <v>3</v>
      </c>
      <c r="F172" s="152" t="s">
        <v>265</v>
      </c>
      <c r="H172" s="151" t="s">
        <v>3</v>
      </c>
      <c r="I172" s="153"/>
      <c r="L172" s="149"/>
      <c r="M172" s="154"/>
      <c r="T172" s="155"/>
      <c r="AT172" s="151" t="s">
        <v>153</v>
      </c>
      <c r="AU172" s="151" t="s">
        <v>80</v>
      </c>
      <c r="AV172" s="12" t="s">
        <v>78</v>
      </c>
      <c r="AW172" s="12" t="s">
        <v>32</v>
      </c>
      <c r="AX172" s="12" t="s">
        <v>71</v>
      </c>
      <c r="AY172" s="151" t="s">
        <v>132</v>
      </c>
    </row>
    <row r="173" spans="2:65" s="13" customFormat="1">
      <c r="B173" s="156"/>
      <c r="D173" s="150" t="s">
        <v>153</v>
      </c>
      <c r="E173" s="157" t="s">
        <v>3</v>
      </c>
      <c r="F173" s="158" t="s">
        <v>708</v>
      </c>
      <c r="H173" s="159">
        <v>95</v>
      </c>
      <c r="I173" s="160"/>
      <c r="L173" s="156"/>
      <c r="M173" s="161"/>
      <c r="T173" s="162"/>
      <c r="AT173" s="157" t="s">
        <v>153</v>
      </c>
      <c r="AU173" s="157" t="s">
        <v>80</v>
      </c>
      <c r="AV173" s="13" t="s">
        <v>80</v>
      </c>
      <c r="AW173" s="13" t="s">
        <v>32</v>
      </c>
      <c r="AX173" s="13" t="s">
        <v>78</v>
      </c>
      <c r="AY173" s="157" t="s">
        <v>132</v>
      </c>
    </row>
    <row r="174" spans="2:65" s="1" customFormat="1" ht="76.349999999999994" customHeight="1">
      <c r="B174" s="131"/>
      <c r="C174" s="132" t="s">
        <v>267</v>
      </c>
      <c r="D174" s="132" t="s">
        <v>134</v>
      </c>
      <c r="E174" s="133" t="s">
        <v>268</v>
      </c>
      <c r="F174" s="134" t="s">
        <v>269</v>
      </c>
      <c r="G174" s="135" t="s">
        <v>137</v>
      </c>
      <c r="H174" s="136">
        <v>190</v>
      </c>
      <c r="I174" s="137">
        <v>1250</v>
      </c>
      <c r="J174" s="138">
        <f>ROUND(I174*H174,2)</f>
        <v>237500</v>
      </c>
      <c r="K174" s="134" t="s">
        <v>138</v>
      </c>
      <c r="L174" s="32"/>
      <c r="M174" s="139" t="s">
        <v>3</v>
      </c>
      <c r="N174" s="140" t="s">
        <v>42</v>
      </c>
      <c r="P174" s="141">
        <f>O174*H174</f>
        <v>0</v>
      </c>
      <c r="Q174" s="141">
        <v>8.6499999999999997E-3</v>
      </c>
      <c r="R174" s="141">
        <f>Q174*H174</f>
        <v>1.6435</v>
      </c>
      <c r="S174" s="141">
        <v>0</v>
      </c>
      <c r="T174" s="142">
        <f>S174*H174</f>
        <v>0</v>
      </c>
      <c r="AR174" s="143" t="s">
        <v>139</v>
      </c>
      <c r="AT174" s="143" t="s">
        <v>134</v>
      </c>
      <c r="AU174" s="143" t="s">
        <v>80</v>
      </c>
      <c r="AY174" s="17" t="s">
        <v>132</v>
      </c>
      <c r="BE174" s="144">
        <f>IF(N174="základní",J174,0)</f>
        <v>237500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7" t="s">
        <v>78</v>
      </c>
      <c r="BK174" s="144">
        <f>ROUND(I174*H174,2)</f>
        <v>237500</v>
      </c>
      <c r="BL174" s="17" t="s">
        <v>139</v>
      </c>
      <c r="BM174" s="143" t="s">
        <v>709</v>
      </c>
    </row>
    <row r="175" spans="2:65" s="1" customFormat="1">
      <c r="B175" s="32"/>
      <c r="D175" s="145" t="s">
        <v>141</v>
      </c>
      <c r="F175" s="146" t="s">
        <v>271</v>
      </c>
      <c r="I175" s="147"/>
      <c r="L175" s="32"/>
      <c r="M175" s="148"/>
      <c r="T175" s="53"/>
      <c r="AT175" s="17" t="s">
        <v>141</v>
      </c>
      <c r="AU175" s="17" t="s">
        <v>80</v>
      </c>
    </row>
    <row r="176" spans="2:65" s="12" customFormat="1">
      <c r="B176" s="149"/>
      <c r="D176" s="150" t="s">
        <v>153</v>
      </c>
      <c r="E176" s="151" t="s">
        <v>3</v>
      </c>
      <c r="F176" s="152" t="s">
        <v>154</v>
      </c>
      <c r="H176" s="151" t="s">
        <v>3</v>
      </c>
      <c r="I176" s="153"/>
      <c r="L176" s="149"/>
      <c r="M176" s="154"/>
      <c r="T176" s="155"/>
      <c r="AT176" s="151" t="s">
        <v>153</v>
      </c>
      <c r="AU176" s="151" t="s">
        <v>80</v>
      </c>
      <c r="AV176" s="12" t="s">
        <v>78</v>
      </c>
      <c r="AW176" s="12" t="s">
        <v>32</v>
      </c>
      <c r="AX176" s="12" t="s">
        <v>71</v>
      </c>
      <c r="AY176" s="151" t="s">
        <v>132</v>
      </c>
    </row>
    <row r="177" spans="2:65" s="13" customFormat="1">
      <c r="B177" s="156"/>
      <c r="D177" s="150" t="s">
        <v>153</v>
      </c>
      <c r="E177" s="157" t="s">
        <v>3</v>
      </c>
      <c r="F177" s="158" t="s">
        <v>673</v>
      </c>
      <c r="H177" s="159">
        <v>190</v>
      </c>
      <c r="I177" s="160"/>
      <c r="L177" s="156"/>
      <c r="M177" s="161"/>
      <c r="T177" s="162"/>
      <c r="AT177" s="157" t="s">
        <v>153</v>
      </c>
      <c r="AU177" s="157" t="s">
        <v>80</v>
      </c>
      <c r="AV177" s="13" t="s">
        <v>80</v>
      </c>
      <c r="AW177" s="13" t="s">
        <v>32</v>
      </c>
      <c r="AX177" s="13" t="s">
        <v>78</v>
      </c>
      <c r="AY177" s="157" t="s">
        <v>132</v>
      </c>
    </row>
    <row r="178" spans="2:65" s="1" customFormat="1" ht="76.349999999999994" customHeight="1">
      <c r="B178" s="131"/>
      <c r="C178" s="132" t="s">
        <v>273</v>
      </c>
      <c r="D178" s="132" t="s">
        <v>134</v>
      </c>
      <c r="E178" s="133" t="s">
        <v>274</v>
      </c>
      <c r="F178" s="134" t="s">
        <v>275</v>
      </c>
      <c r="G178" s="135" t="s">
        <v>137</v>
      </c>
      <c r="H178" s="136">
        <v>190</v>
      </c>
      <c r="I178" s="137">
        <v>319</v>
      </c>
      <c r="J178" s="138">
        <f>ROUND(I178*H178,2)</f>
        <v>60610</v>
      </c>
      <c r="K178" s="134" t="s">
        <v>138</v>
      </c>
      <c r="L178" s="32"/>
      <c r="M178" s="139" t="s">
        <v>3</v>
      </c>
      <c r="N178" s="140" t="s">
        <v>42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139</v>
      </c>
      <c r="AT178" s="143" t="s">
        <v>134</v>
      </c>
      <c r="AU178" s="143" t="s">
        <v>80</v>
      </c>
      <c r="AY178" s="17" t="s">
        <v>132</v>
      </c>
      <c r="BE178" s="144">
        <f>IF(N178="základní",J178,0)</f>
        <v>60610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7" t="s">
        <v>78</v>
      </c>
      <c r="BK178" s="144">
        <f>ROUND(I178*H178,2)</f>
        <v>60610</v>
      </c>
      <c r="BL178" s="17" t="s">
        <v>139</v>
      </c>
      <c r="BM178" s="143" t="s">
        <v>710</v>
      </c>
    </row>
    <row r="179" spans="2:65" s="1" customFormat="1">
      <c r="B179" s="32"/>
      <c r="D179" s="145" t="s">
        <v>141</v>
      </c>
      <c r="F179" s="146" t="s">
        <v>277</v>
      </c>
      <c r="I179" s="147"/>
      <c r="L179" s="32"/>
      <c r="M179" s="148"/>
      <c r="T179" s="53"/>
      <c r="AT179" s="17" t="s">
        <v>141</v>
      </c>
      <c r="AU179" s="17" t="s">
        <v>80</v>
      </c>
    </row>
    <row r="180" spans="2:65" s="1" customFormat="1" ht="78" customHeight="1">
      <c r="B180" s="131"/>
      <c r="C180" s="132" t="s">
        <v>278</v>
      </c>
      <c r="D180" s="132" t="s">
        <v>134</v>
      </c>
      <c r="E180" s="133" t="s">
        <v>279</v>
      </c>
      <c r="F180" s="134" t="s">
        <v>280</v>
      </c>
      <c r="G180" s="135" t="s">
        <v>199</v>
      </c>
      <c r="H180" s="136">
        <v>12.9</v>
      </c>
      <c r="I180" s="137">
        <v>42000</v>
      </c>
      <c r="J180" s="138">
        <f>ROUND(I180*H180,2)</f>
        <v>541800</v>
      </c>
      <c r="K180" s="134" t="s">
        <v>138</v>
      </c>
      <c r="L180" s="32"/>
      <c r="M180" s="139" t="s">
        <v>3</v>
      </c>
      <c r="N180" s="140" t="s">
        <v>42</v>
      </c>
      <c r="P180" s="141">
        <f>O180*H180</f>
        <v>0</v>
      </c>
      <c r="Q180" s="141">
        <v>1.0556000000000001</v>
      </c>
      <c r="R180" s="141">
        <f>Q180*H180</f>
        <v>13.617240000000002</v>
      </c>
      <c r="S180" s="141">
        <v>0</v>
      </c>
      <c r="T180" s="142">
        <f>S180*H180</f>
        <v>0</v>
      </c>
      <c r="AR180" s="143" t="s">
        <v>139</v>
      </c>
      <c r="AT180" s="143" t="s">
        <v>134</v>
      </c>
      <c r="AU180" s="143" t="s">
        <v>80</v>
      </c>
      <c r="AY180" s="17" t="s">
        <v>132</v>
      </c>
      <c r="BE180" s="144">
        <f>IF(N180="základní",J180,0)</f>
        <v>541800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7" t="s">
        <v>78</v>
      </c>
      <c r="BK180" s="144">
        <f>ROUND(I180*H180,2)</f>
        <v>541800</v>
      </c>
      <c r="BL180" s="17" t="s">
        <v>139</v>
      </c>
      <c r="BM180" s="143" t="s">
        <v>711</v>
      </c>
    </row>
    <row r="181" spans="2:65" s="1" customFormat="1">
      <c r="B181" s="32"/>
      <c r="D181" s="145" t="s">
        <v>141</v>
      </c>
      <c r="F181" s="146" t="s">
        <v>282</v>
      </c>
      <c r="I181" s="147"/>
      <c r="L181" s="32"/>
      <c r="M181" s="148"/>
      <c r="T181" s="53"/>
      <c r="AT181" s="17" t="s">
        <v>141</v>
      </c>
      <c r="AU181" s="17" t="s">
        <v>80</v>
      </c>
    </row>
    <row r="182" spans="2:65" s="12" customFormat="1">
      <c r="B182" s="149"/>
      <c r="D182" s="150" t="s">
        <v>153</v>
      </c>
      <c r="E182" s="151" t="s">
        <v>3</v>
      </c>
      <c r="F182" s="152" t="s">
        <v>207</v>
      </c>
      <c r="H182" s="151" t="s">
        <v>3</v>
      </c>
      <c r="I182" s="153"/>
      <c r="L182" s="149"/>
      <c r="M182" s="154"/>
      <c r="T182" s="155"/>
      <c r="AT182" s="151" t="s">
        <v>153</v>
      </c>
      <c r="AU182" s="151" t="s">
        <v>80</v>
      </c>
      <c r="AV182" s="12" t="s">
        <v>78</v>
      </c>
      <c r="AW182" s="12" t="s">
        <v>32</v>
      </c>
      <c r="AX182" s="12" t="s">
        <v>71</v>
      </c>
      <c r="AY182" s="151" t="s">
        <v>132</v>
      </c>
    </row>
    <row r="183" spans="2:65" s="12" customFormat="1">
      <c r="B183" s="149"/>
      <c r="D183" s="150" t="s">
        <v>153</v>
      </c>
      <c r="E183" s="151" t="s">
        <v>3</v>
      </c>
      <c r="F183" s="152" t="s">
        <v>154</v>
      </c>
      <c r="H183" s="151" t="s">
        <v>3</v>
      </c>
      <c r="I183" s="153"/>
      <c r="L183" s="149"/>
      <c r="M183" s="154"/>
      <c r="T183" s="155"/>
      <c r="AT183" s="151" t="s">
        <v>153</v>
      </c>
      <c r="AU183" s="151" t="s">
        <v>80</v>
      </c>
      <c r="AV183" s="12" t="s">
        <v>78</v>
      </c>
      <c r="AW183" s="12" t="s">
        <v>32</v>
      </c>
      <c r="AX183" s="12" t="s">
        <v>71</v>
      </c>
      <c r="AY183" s="151" t="s">
        <v>132</v>
      </c>
    </row>
    <row r="184" spans="2:65" s="12" customFormat="1">
      <c r="B184" s="149"/>
      <c r="D184" s="150" t="s">
        <v>153</v>
      </c>
      <c r="E184" s="151" t="s">
        <v>3</v>
      </c>
      <c r="F184" s="152" t="s">
        <v>705</v>
      </c>
      <c r="H184" s="151" t="s">
        <v>3</v>
      </c>
      <c r="I184" s="153"/>
      <c r="L184" s="149"/>
      <c r="M184" s="154"/>
      <c r="T184" s="155"/>
      <c r="AT184" s="151" t="s">
        <v>153</v>
      </c>
      <c r="AU184" s="151" t="s">
        <v>80</v>
      </c>
      <c r="AV184" s="12" t="s">
        <v>78</v>
      </c>
      <c r="AW184" s="12" t="s">
        <v>32</v>
      </c>
      <c r="AX184" s="12" t="s">
        <v>71</v>
      </c>
      <c r="AY184" s="151" t="s">
        <v>132</v>
      </c>
    </row>
    <row r="185" spans="2:65" s="12" customFormat="1">
      <c r="B185" s="149"/>
      <c r="D185" s="150" t="s">
        <v>153</v>
      </c>
      <c r="E185" s="151" t="s">
        <v>3</v>
      </c>
      <c r="F185" s="152" t="s">
        <v>706</v>
      </c>
      <c r="H185" s="151" t="s">
        <v>3</v>
      </c>
      <c r="I185" s="153"/>
      <c r="L185" s="149"/>
      <c r="M185" s="154"/>
      <c r="T185" s="155"/>
      <c r="AT185" s="151" t="s">
        <v>153</v>
      </c>
      <c r="AU185" s="151" t="s">
        <v>80</v>
      </c>
      <c r="AV185" s="12" t="s">
        <v>78</v>
      </c>
      <c r="AW185" s="12" t="s">
        <v>32</v>
      </c>
      <c r="AX185" s="12" t="s">
        <v>71</v>
      </c>
      <c r="AY185" s="151" t="s">
        <v>132</v>
      </c>
    </row>
    <row r="186" spans="2:65" s="13" customFormat="1">
      <c r="B186" s="156"/>
      <c r="D186" s="150" t="s">
        <v>153</v>
      </c>
      <c r="E186" s="157" t="s">
        <v>3</v>
      </c>
      <c r="F186" s="158" t="s">
        <v>712</v>
      </c>
      <c r="H186" s="159">
        <v>12.9</v>
      </c>
      <c r="I186" s="160"/>
      <c r="L186" s="156"/>
      <c r="M186" s="161"/>
      <c r="T186" s="162"/>
      <c r="AT186" s="157" t="s">
        <v>153</v>
      </c>
      <c r="AU186" s="157" t="s">
        <v>80</v>
      </c>
      <c r="AV186" s="13" t="s">
        <v>80</v>
      </c>
      <c r="AW186" s="13" t="s">
        <v>32</v>
      </c>
      <c r="AX186" s="13" t="s">
        <v>78</v>
      </c>
      <c r="AY186" s="157" t="s">
        <v>132</v>
      </c>
    </row>
    <row r="187" spans="2:65" s="11" customFormat="1" ht="22.9" customHeight="1">
      <c r="B187" s="119"/>
      <c r="D187" s="120" t="s">
        <v>70</v>
      </c>
      <c r="E187" s="129" t="s">
        <v>139</v>
      </c>
      <c r="F187" s="129" t="s">
        <v>284</v>
      </c>
      <c r="I187" s="122"/>
      <c r="J187" s="130">
        <f>BK187</f>
        <v>135195</v>
      </c>
      <c r="L187" s="119"/>
      <c r="M187" s="124"/>
      <c r="P187" s="125">
        <f>SUM(P188:P205)</f>
        <v>0</v>
      </c>
      <c r="R187" s="125">
        <f>SUM(R188:R205)</f>
        <v>107.72015999999999</v>
      </c>
      <c r="T187" s="126">
        <f>SUM(T188:T205)</f>
        <v>0</v>
      </c>
      <c r="AR187" s="120" t="s">
        <v>78</v>
      </c>
      <c r="AT187" s="127" t="s">
        <v>70</v>
      </c>
      <c r="AU187" s="127" t="s">
        <v>78</v>
      </c>
      <c r="AY187" s="120" t="s">
        <v>132</v>
      </c>
      <c r="BK187" s="128">
        <f>SUM(BK188:BK205)</f>
        <v>135195</v>
      </c>
    </row>
    <row r="188" spans="2:65" s="1" customFormat="1" ht="24.2" customHeight="1">
      <c r="B188" s="131"/>
      <c r="C188" s="132" t="s">
        <v>285</v>
      </c>
      <c r="D188" s="132" t="s">
        <v>134</v>
      </c>
      <c r="E188" s="133" t="s">
        <v>286</v>
      </c>
      <c r="F188" s="134" t="s">
        <v>287</v>
      </c>
      <c r="G188" s="135" t="s">
        <v>137</v>
      </c>
      <c r="H188" s="136">
        <v>87</v>
      </c>
      <c r="I188" s="137">
        <v>635</v>
      </c>
      <c r="J188" s="138">
        <f>ROUND(I188*H188,2)</f>
        <v>55245</v>
      </c>
      <c r="K188" s="134" t="s">
        <v>138</v>
      </c>
      <c r="L188" s="32"/>
      <c r="M188" s="139" t="s">
        <v>3</v>
      </c>
      <c r="N188" s="140" t="s">
        <v>42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139</v>
      </c>
      <c r="AT188" s="143" t="s">
        <v>134</v>
      </c>
      <c r="AU188" s="143" t="s">
        <v>80</v>
      </c>
      <c r="AY188" s="17" t="s">
        <v>132</v>
      </c>
      <c r="BE188" s="144">
        <f>IF(N188="základní",J188,0)</f>
        <v>55245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7" t="s">
        <v>78</v>
      </c>
      <c r="BK188" s="144">
        <f>ROUND(I188*H188,2)</f>
        <v>55245</v>
      </c>
      <c r="BL188" s="17" t="s">
        <v>139</v>
      </c>
      <c r="BM188" s="143" t="s">
        <v>713</v>
      </c>
    </row>
    <row r="189" spans="2:65" s="1" customFormat="1">
      <c r="B189" s="32"/>
      <c r="D189" s="145" t="s">
        <v>141</v>
      </c>
      <c r="F189" s="146" t="s">
        <v>289</v>
      </c>
      <c r="I189" s="147"/>
      <c r="L189" s="32"/>
      <c r="M189" s="148"/>
      <c r="T189" s="53"/>
      <c r="AT189" s="17" t="s">
        <v>141</v>
      </c>
      <c r="AU189" s="17" t="s">
        <v>80</v>
      </c>
    </row>
    <row r="190" spans="2:65" s="12" customFormat="1">
      <c r="B190" s="149"/>
      <c r="D190" s="150" t="s">
        <v>153</v>
      </c>
      <c r="E190" s="151" t="s">
        <v>3</v>
      </c>
      <c r="F190" s="152" t="s">
        <v>207</v>
      </c>
      <c r="H190" s="151" t="s">
        <v>3</v>
      </c>
      <c r="I190" s="153"/>
      <c r="L190" s="149"/>
      <c r="M190" s="154"/>
      <c r="T190" s="155"/>
      <c r="AT190" s="151" t="s">
        <v>153</v>
      </c>
      <c r="AU190" s="151" t="s">
        <v>80</v>
      </c>
      <c r="AV190" s="12" t="s">
        <v>78</v>
      </c>
      <c r="AW190" s="12" t="s">
        <v>32</v>
      </c>
      <c r="AX190" s="12" t="s">
        <v>71</v>
      </c>
      <c r="AY190" s="151" t="s">
        <v>132</v>
      </c>
    </row>
    <row r="191" spans="2:65" s="12" customFormat="1">
      <c r="B191" s="149"/>
      <c r="D191" s="150" t="s">
        <v>153</v>
      </c>
      <c r="E191" s="151" t="s">
        <v>3</v>
      </c>
      <c r="F191" s="152" t="s">
        <v>154</v>
      </c>
      <c r="H191" s="151" t="s">
        <v>3</v>
      </c>
      <c r="I191" s="153"/>
      <c r="L191" s="149"/>
      <c r="M191" s="154"/>
      <c r="T191" s="155"/>
      <c r="AT191" s="151" t="s">
        <v>153</v>
      </c>
      <c r="AU191" s="151" t="s">
        <v>80</v>
      </c>
      <c r="AV191" s="12" t="s">
        <v>78</v>
      </c>
      <c r="AW191" s="12" t="s">
        <v>32</v>
      </c>
      <c r="AX191" s="12" t="s">
        <v>71</v>
      </c>
      <c r="AY191" s="151" t="s">
        <v>132</v>
      </c>
    </row>
    <row r="192" spans="2:65" s="12" customFormat="1">
      <c r="B192" s="149"/>
      <c r="D192" s="150" t="s">
        <v>153</v>
      </c>
      <c r="E192" s="151" t="s">
        <v>3</v>
      </c>
      <c r="F192" s="152" t="s">
        <v>705</v>
      </c>
      <c r="H192" s="151" t="s">
        <v>3</v>
      </c>
      <c r="I192" s="153"/>
      <c r="L192" s="149"/>
      <c r="M192" s="154"/>
      <c r="T192" s="155"/>
      <c r="AT192" s="151" t="s">
        <v>153</v>
      </c>
      <c r="AU192" s="151" t="s">
        <v>80</v>
      </c>
      <c r="AV192" s="12" t="s">
        <v>78</v>
      </c>
      <c r="AW192" s="12" t="s">
        <v>32</v>
      </c>
      <c r="AX192" s="12" t="s">
        <v>71</v>
      </c>
      <c r="AY192" s="151" t="s">
        <v>132</v>
      </c>
    </row>
    <row r="193" spans="2:65" s="13" customFormat="1">
      <c r="B193" s="156"/>
      <c r="D193" s="150" t="s">
        <v>153</v>
      </c>
      <c r="E193" s="157" t="s">
        <v>3</v>
      </c>
      <c r="F193" s="158" t="s">
        <v>714</v>
      </c>
      <c r="H193" s="159">
        <v>87</v>
      </c>
      <c r="I193" s="160"/>
      <c r="L193" s="156"/>
      <c r="M193" s="161"/>
      <c r="T193" s="162"/>
      <c r="AT193" s="157" t="s">
        <v>153</v>
      </c>
      <c r="AU193" s="157" t="s">
        <v>80</v>
      </c>
      <c r="AV193" s="13" t="s">
        <v>80</v>
      </c>
      <c r="AW193" s="13" t="s">
        <v>32</v>
      </c>
      <c r="AX193" s="13" t="s">
        <v>78</v>
      </c>
      <c r="AY193" s="157" t="s">
        <v>132</v>
      </c>
    </row>
    <row r="194" spans="2:65" s="1" customFormat="1" ht="37.9" customHeight="1">
      <c r="B194" s="131"/>
      <c r="C194" s="132" t="s">
        <v>291</v>
      </c>
      <c r="D194" s="132" t="s">
        <v>134</v>
      </c>
      <c r="E194" s="133" t="s">
        <v>292</v>
      </c>
      <c r="F194" s="134" t="s">
        <v>293</v>
      </c>
      <c r="G194" s="135" t="s">
        <v>150</v>
      </c>
      <c r="H194" s="136">
        <v>24</v>
      </c>
      <c r="I194" s="137">
        <v>1250</v>
      </c>
      <c r="J194" s="138">
        <f>ROUND(I194*H194,2)</f>
        <v>30000</v>
      </c>
      <c r="K194" s="134" t="s">
        <v>138</v>
      </c>
      <c r="L194" s="32"/>
      <c r="M194" s="139" t="s">
        <v>3</v>
      </c>
      <c r="N194" s="140" t="s">
        <v>42</v>
      </c>
      <c r="P194" s="141">
        <f>O194*H194</f>
        <v>0</v>
      </c>
      <c r="Q194" s="141">
        <v>2.0874999999999999</v>
      </c>
      <c r="R194" s="141">
        <f>Q194*H194</f>
        <v>50.099999999999994</v>
      </c>
      <c r="S194" s="141">
        <v>0</v>
      </c>
      <c r="T194" s="142">
        <f>S194*H194</f>
        <v>0</v>
      </c>
      <c r="AR194" s="143" t="s">
        <v>139</v>
      </c>
      <c r="AT194" s="143" t="s">
        <v>134</v>
      </c>
      <c r="AU194" s="143" t="s">
        <v>80</v>
      </c>
      <c r="AY194" s="17" t="s">
        <v>132</v>
      </c>
      <c r="BE194" s="144">
        <f>IF(N194="základní",J194,0)</f>
        <v>30000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7" t="s">
        <v>78</v>
      </c>
      <c r="BK194" s="144">
        <f>ROUND(I194*H194,2)</f>
        <v>30000</v>
      </c>
      <c r="BL194" s="17" t="s">
        <v>139</v>
      </c>
      <c r="BM194" s="143" t="s">
        <v>715</v>
      </c>
    </row>
    <row r="195" spans="2:65" s="1" customFormat="1">
      <c r="B195" s="32"/>
      <c r="D195" s="145" t="s">
        <v>141</v>
      </c>
      <c r="F195" s="146" t="s">
        <v>295</v>
      </c>
      <c r="I195" s="147"/>
      <c r="L195" s="32"/>
      <c r="M195" s="148"/>
      <c r="T195" s="53"/>
      <c r="AT195" s="17" t="s">
        <v>141</v>
      </c>
      <c r="AU195" s="17" t="s">
        <v>80</v>
      </c>
    </row>
    <row r="196" spans="2:65" s="12" customFormat="1">
      <c r="B196" s="149"/>
      <c r="D196" s="150" t="s">
        <v>153</v>
      </c>
      <c r="E196" s="151" t="s">
        <v>3</v>
      </c>
      <c r="F196" s="152" t="s">
        <v>154</v>
      </c>
      <c r="H196" s="151" t="s">
        <v>3</v>
      </c>
      <c r="I196" s="153"/>
      <c r="L196" s="149"/>
      <c r="M196" s="154"/>
      <c r="T196" s="155"/>
      <c r="AT196" s="151" t="s">
        <v>153</v>
      </c>
      <c r="AU196" s="151" t="s">
        <v>80</v>
      </c>
      <c r="AV196" s="12" t="s">
        <v>78</v>
      </c>
      <c r="AW196" s="12" t="s">
        <v>32</v>
      </c>
      <c r="AX196" s="12" t="s">
        <v>71</v>
      </c>
      <c r="AY196" s="151" t="s">
        <v>132</v>
      </c>
    </row>
    <row r="197" spans="2:65" s="12" customFormat="1">
      <c r="B197" s="149"/>
      <c r="D197" s="150" t="s">
        <v>153</v>
      </c>
      <c r="E197" s="151" t="s">
        <v>3</v>
      </c>
      <c r="F197" s="152" t="s">
        <v>705</v>
      </c>
      <c r="H197" s="151" t="s">
        <v>3</v>
      </c>
      <c r="I197" s="153"/>
      <c r="L197" s="149"/>
      <c r="M197" s="154"/>
      <c r="T197" s="155"/>
      <c r="AT197" s="151" t="s">
        <v>153</v>
      </c>
      <c r="AU197" s="151" t="s">
        <v>80</v>
      </c>
      <c r="AV197" s="12" t="s">
        <v>78</v>
      </c>
      <c r="AW197" s="12" t="s">
        <v>32</v>
      </c>
      <c r="AX197" s="12" t="s">
        <v>71</v>
      </c>
      <c r="AY197" s="151" t="s">
        <v>132</v>
      </c>
    </row>
    <row r="198" spans="2:65" s="12" customFormat="1">
      <c r="B198" s="149"/>
      <c r="D198" s="150" t="s">
        <v>153</v>
      </c>
      <c r="E198" s="151" t="s">
        <v>3</v>
      </c>
      <c r="F198" s="152" t="s">
        <v>296</v>
      </c>
      <c r="H198" s="151" t="s">
        <v>3</v>
      </c>
      <c r="I198" s="153"/>
      <c r="L198" s="149"/>
      <c r="M198" s="154"/>
      <c r="T198" s="155"/>
      <c r="AT198" s="151" t="s">
        <v>153</v>
      </c>
      <c r="AU198" s="151" t="s">
        <v>80</v>
      </c>
      <c r="AV198" s="12" t="s">
        <v>78</v>
      </c>
      <c r="AW198" s="12" t="s">
        <v>32</v>
      </c>
      <c r="AX198" s="12" t="s">
        <v>71</v>
      </c>
      <c r="AY198" s="151" t="s">
        <v>132</v>
      </c>
    </row>
    <row r="199" spans="2:65" s="13" customFormat="1">
      <c r="B199" s="156"/>
      <c r="D199" s="150" t="s">
        <v>153</v>
      </c>
      <c r="E199" s="157" t="s">
        <v>3</v>
      </c>
      <c r="F199" s="158" t="s">
        <v>716</v>
      </c>
      <c r="H199" s="159">
        <v>24</v>
      </c>
      <c r="I199" s="160"/>
      <c r="L199" s="156"/>
      <c r="M199" s="161"/>
      <c r="T199" s="162"/>
      <c r="AT199" s="157" t="s">
        <v>153</v>
      </c>
      <c r="AU199" s="157" t="s">
        <v>80</v>
      </c>
      <c r="AV199" s="13" t="s">
        <v>80</v>
      </c>
      <c r="AW199" s="13" t="s">
        <v>32</v>
      </c>
      <c r="AX199" s="13" t="s">
        <v>78</v>
      </c>
      <c r="AY199" s="157" t="s">
        <v>132</v>
      </c>
    </row>
    <row r="200" spans="2:65" s="1" customFormat="1" ht="37.9" customHeight="1">
      <c r="B200" s="131"/>
      <c r="C200" s="132" t="s">
        <v>298</v>
      </c>
      <c r="D200" s="132" t="s">
        <v>134</v>
      </c>
      <c r="E200" s="133" t="s">
        <v>299</v>
      </c>
      <c r="F200" s="134" t="s">
        <v>300</v>
      </c>
      <c r="G200" s="135" t="s">
        <v>150</v>
      </c>
      <c r="H200" s="136">
        <v>27</v>
      </c>
      <c r="I200" s="137">
        <v>1850</v>
      </c>
      <c r="J200" s="138">
        <f>ROUND(I200*H200,2)</f>
        <v>49950</v>
      </c>
      <c r="K200" s="134" t="s">
        <v>138</v>
      </c>
      <c r="L200" s="32"/>
      <c r="M200" s="139" t="s">
        <v>3</v>
      </c>
      <c r="N200" s="140" t="s">
        <v>42</v>
      </c>
      <c r="P200" s="141">
        <f>O200*H200</f>
        <v>0</v>
      </c>
      <c r="Q200" s="141">
        <v>2.13408</v>
      </c>
      <c r="R200" s="141">
        <f>Q200*H200</f>
        <v>57.620159999999998</v>
      </c>
      <c r="S200" s="141">
        <v>0</v>
      </c>
      <c r="T200" s="142">
        <f>S200*H200</f>
        <v>0</v>
      </c>
      <c r="AR200" s="143" t="s">
        <v>139</v>
      </c>
      <c r="AT200" s="143" t="s">
        <v>134</v>
      </c>
      <c r="AU200" s="143" t="s">
        <v>80</v>
      </c>
      <c r="AY200" s="17" t="s">
        <v>132</v>
      </c>
      <c r="BE200" s="144">
        <f>IF(N200="základní",J200,0)</f>
        <v>49950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7" t="s">
        <v>78</v>
      </c>
      <c r="BK200" s="144">
        <f>ROUND(I200*H200,2)</f>
        <v>49950</v>
      </c>
      <c r="BL200" s="17" t="s">
        <v>139</v>
      </c>
      <c r="BM200" s="143" t="s">
        <v>717</v>
      </c>
    </row>
    <row r="201" spans="2:65" s="1" customFormat="1">
      <c r="B201" s="32"/>
      <c r="D201" s="145" t="s">
        <v>141</v>
      </c>
      <c r="F201" s="146" t="s">
        <v>302</v>
      </c>
      <c r="I201" s="147"/>
      <c r="L201" s="32"/>
      <c r="M201" s="148"/>
      <c r="T201" s="53"/>
      <c r="AT201" s="17" t="s">
        <v>141</v>
      </c>
      <c r="AU201" s="17" t="s">
        <v>80</v>
      </c>
    </row>
    <row r="202" spans="2:65" s="12" customFormat="1">
      <c r="B202" s="149"/>
      <c r="D202" s="150" t="s">
        <v>153</v>
      </c>
      <c r="E202" s="151" t="s">
        <v>3</v>
      </c>
      <c r="F202" s="152" t="s">
        <v>207</v>
      </c>
      <c r="H202" s="151" t="s">
        <v>3</v>
      </c>
      <c r="I202" s="153"/>
      <c r="L202" s="149"/>
      <c r="M202" s="154"/>
      <c r="T202" s="155"/>
      <c r="AT202" s="151" t="s">
        <v>153</v>
      </c>
      <c r="AU202" s="151" t="s">
        <v>80</v>
      </c>
      <c r="AV202" s="12" t="s">
        <v>78</v>
      </c>
      <c r="AW202" s="12" t="s">
        <v>32</v>
      </c>
      <c r="AX202" s="12" t="s">
        <v>71</v>
      </c>
      <c r="AY202" s="151" t="s">
        <v>132</v>
      </c>
    </row>
    <row r="203" spans="2:65" s="12" customFormat="1">
      <c r="B203" s="149"/>
      <c r="D203" s="150" t="s">
        <v>153</v>
      </c>
      <c r="E203" s="151" t="s">
        <v>3</v>
      </c>
      <c r="F203" s="152" t="s">
        <v>154</v>
      </c>
      <c r="H203" s="151" t="s">
        <v>3</v>
      </c>
      <c r="I203" s="153"/>
      <c r="L203" s="149"/>
      <c r="M203" s="154"/>
      <c r="T203" s="155"/>
      <c r="AT203" s="151" t="s">
        <v>153</v>
      </c>
      <c r="AU203" s="151" t="s">
        <v>80</v>
      </c>
      <c r="AV203" s="12" t="s">
        <v>78</v>
      </c>
      <c r="AW203" s="12" t="s">
        <v>32</v>
      </c>
      <c r="AX203" s="12" t="s">
        <v>71</v>
      </c>
      <c r="AY203" s="151" t="s">
        <v>132</v>
      </c>
    </row>
    <row r="204" spans="2:65" s="12" customFormat="1">
      <c r="B204" s="149"/>
      <c r="D204" s="150" t="s">
        <v>153</v>
      </c>
      <c r="E204" s="151" t="s">
        <v>3</v>
      </c>
      <c r="F204" s="152" t="s">
        <v>705</v>
      </c>
      <c r="H204" s="151" t="s">
        <v>3</v>
      </c>
      <c r="I204" s="153"/>
      <c r="L204" s="149"/>
      <c r="M204" s="154"/>
      <c r="T204" s="155"/>
      <c r="AT204" s="151" t="s">
        <v>153</v>
      </c>
      <c r="AU204" s="151" t="s">
        <v>80</v>
      </c>
      <c r="AV204" s="12" t="s">
        <v>78</v>
      </c>
      <c r="AW204" s="12" t="s">
        <v>32</v>
      </c>
      <c r="AX204" s="12" t="s">
        <v>71</v>
      </c>
      <c r="AY204" s="151" t="s">
        <v>132</v>
      </c>
    </row>
    <row r="205" spans="2:65" s="13" customFormat="1">
      <c r="B205" s="156"/>
      <c r="D205" s="150" t="s">
        <v>153</v>
      </c>
      <c r="E205" s="157" t="s">
        <v>3</v>
      </c>
      <c r="F205" s="158" t="s">
        <v>718</v>
      </c>
      <c r="H205" s="159">
        <v>27</v>
      </c>
      <c r="I205" s="160"/>
      <c r="L205" s="156"/>
      <c r="M205" s="161"/>
      <c r="T205" s="162"/>
      <c r="AT205" s="157" t="s">
        <v>153</v>
      </c>
      <c r="AU205" s="157" t="s">
        <v>80</v>
      </c>
      <c r="AV205" s="13" t="s">
        <v>80</v>
      </c>
      <c r="AW205" s="13" t="s">
        <v>32</v>
      </c>
      <c r="AX205" s="13" t="s">
        <v>78</v>
      </c>
      <c r="AY205" s="157" t="s">
        <v>132</v>
      </c>
    </row>
    <row r="206" spans="2:65" s="11" customFormat="1" ht="22.9" customHeight="1">
      <c r="B206" s="119"/>
      <c r="D206" s="120" t="s">
        <v>70</v>
      </c>
      <c r="E206" s="129" t="s">
        <v>162</v>
      </c>
      <c r="F206" s="129" t="s">
        <v>303</v>
      </c>
      <c r="I206" s="122"/>
      <c r="J206" s="130">
        <f>BK206</f>
        <v>92173.7</v>
      </c>
      <c r="L206" s="119"/>
      <c r="M206" s="124"/>
      <c r="P206" s="125">
        <f>SUM(P207:P226)</f>
        <v>0</v>
      </c>
      <c r="R206" s="125">
        <f>SUM(R207:R226)</f>
        <v>25.184999999999999</v>
      </c>
      <c r="T206" s="126">
        <f>SUM(T207:T226)</f>
        <v>0</v>
      </c>
      <c r="AR206" s="120" t="s">
        <v>78</v>
      </c>
      <c r="AT206" s="127" t="s">
        <v>70</v>
      </c>
      <c r="AU206" s="127" t="s">
        <v>78</v>
      </c>
      <c r="AY206" s="120" t="s">
        <v>132</v>
      </c>
      <c r="BK206" s="128">
        <f>SUM(BK207:BK226)</f>
        <v>92173.7</v>
      </c>
    </row>
    <row r="207" spans="2:65" s="1" customFormat="1" ht="33" customHeight="1">
      <c r="B207" s="131"/>
      <c r="C207" s="132" t="s">
        <v>304</v>
      </c>
      <c r="D207" s="132" t="s">
        <v>134</v>
      </c>
      <c r="E207" s="133" t="s">
        <v>305</v>
      </c>
      <c r="F207" s="134" t="s">
        <v>306</v>
      </c>
      <c r="G207" s="135" t="s">
        <v>137</v>
      </c>
      <c r="H207" s="136">
        <v>26</v>
      </c>
      <c r="I207" s="137">
        <v>287</v>
      </c>
      <c r="J207" s="138">
        <f>ROUND(I207*H207,2)</f>
        <v>7462</v>
      </c>
      <c r="K207" s="134" t="s">
        <v>138</v>
      </c>
      <c r="L207" s="32"/>
      <c r="M207" s="139" t="s">
        <v>3</v>
      </c>
      <c r="N207" s="140" t="s">
        <v>42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139</v>
      </c>
      <c r="AT207" s="143" t="s">
        <v>134</v>
      </c>
      <c r="AU207" s="143" t="s">
        <v>80</v>
      </c>
      <c r="AY207" s="17" t="s">
        <v>132</v>
      </c>
      <c r="BE207" s="144">
        <f>IF(N207="základní",J207,0)</f>
        <v>7462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7" t="s">
        <v>78</v>
      </c>
      <c r="BK207" s="144">
        <f>ROUND(I207*H207,2)</f>
        <v>7462</v>
      </c>
      <c r="BL207" s="17" t="s">
        <v>139</v>
      </c>
      <c r="BM207" s="143" t="s">
        <v>719</v>
      </c>
    </row>
    <row r="208" spans="2:65" s="1" customFormat="1">
      <c r="B208" s="32"/>
      <c r="D208" s="145" t="s">
        <v>141</v>
      </c>
      <c r="F208" s="146" t="s">
        <v>308</v>
      </c>
      <c r="I208" s="147"/>
      <c r="L208" s="32"/>
      <c r="M208" s="148"/>
      <c r="T208" s="53"/>
      <c r="AT208" s="17" t="s">
        <v>141</v>
      </c>
      <c r="AU208" s="17" t="s">
        <v>80</v>
      </c>
    </row>
    <row r="209" spans="2:65" s="1" customFormat="1" ht="37.9" customHeight="1">
      <c r="B209" s="131"/>
      <c r="C209" s="132" t="s">
        <v>309</v>
      </c>
      <c r="D209" s="132" t="s">
        <v>134</v>
      </c>
      <c r="E209" s="133" t="s">
        <v>310</v>
      </c>
      <c r="F209" s="134" t="s">
        <v>311</v>
      </c>
      <c r="G209" s="135" t="s">
        <v>137</v>
      </c>
      <c r="H209" s="136">
        <v>30</v>
      </c>
      <c r="I209" s="137">
        <v>150</v>
      </c>
      <c r="J209" s="138">
        <f>ROUND(I209*H209,2)</f>
        <v>4500</v>
      </c>
      <c r="K209" s="134" t="s">
        <v>138</v>
      </c>
      <c r="L209" s="32"/>
      <c r="M209" s="139" t="s">
        <v>3</v>
      </c>
      <c r="N209" s="140" t="s">
        <v>42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139</v>
      </c>
      <c r="AT209" s="143" t="s">
        <v>134</v>
      </c>
      <c r="AU209" s="143" t="s">
        <v>80</v>
      </c>
      <c r="AY209" s="17" t="s">
        <v>132</v>
      </c>
      <c r="BE209" s="144">
        <f>IF(N209="základní",J209,0)</f>
        <v>4500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7" t="s">
        <v>78</v>
      </c>
      <c r="BK209" s="144">
        <f>ROUND(I209*H209,2)</f>
        <v>4500</v>
      </c>
      <c r="BL209" s="17" t="s">
        <v>139</v>
      </c>
      <c r="BM209" s="143" t="s">
        <v>720</v>
      </c>
    </row>
    <row r="210" spans="2:65" s="1" customFormat="1">
      <c r="B210" s="32"/>
      <c r="D210" s="145" t="s">
        <v>141</v>
      </c>
      <c r="F210" s="146" t="s">
        <v>313</v>
      </c>
      <c r="I210" s="147"/>
      <c r="L210" s="32"/>
      <c r="M210" s="148"/>
      <c r="T210" s="53"/>
      <c r="AT210" s="17" t="s">
        <v>141</v>
      </c>
      <c r="AU210" s="17" t="s">
        <v>80</v>
      </c>
    </row>
    <row r="211" spans="2:65" s="1" customFormat="1" ht="37.9" customHeight="1">
      <c r="B211" s="131"/>
      <c r="C211" s="132" t="s">
        <v>314</v>
      </c>
      <c r="D211" s="132" t="s">
        <v>134</v>
      </c>
      <c r="E211" s="133" t="s">
        <v>315</v>
      </c>
      <c r="F211" s="134" t="s">
        <v>316</v>
      </c>
      <c r="G211" s="135" t="s">
        <v>137</v>
      </c>
      <c r="H211" s="136">
        <v>73</v>
      </c>
      <c r="I211" s="137">
        <v>160</v>
      </c>
      <c r="J211" s="138">
        <f>ROUND(I211*H211,2)</f>
        <v>11680</v>
      </c>
      <c r="K211" s="134" t="s">
        <v>138</v>
      </c>
      <c r="L211" s="32"/>
      <c r="M211" s="139" t="s">
        <v>3</v>
      </c>
      <c r="N211" s="140" t="s">
        <v>42</v>
      </c>
      <c r="P211" s="141">
        <f>O211*H211</f>
        <v>0</v>
      </c>
      <c r="Q211" s="141">
        <v>0.34499999999999997</v>
      </c>
      <c r="R211" s="141">
        <f>Q211*H211</f>
        <v>25.184999999999999</v>
      </c>
      <c r="S211" s="141">
        <v>0</v>
      </c>
      <c r="T211" s="142">
        <f>S211*H211</f>
        <v>0</v>
      </c>
      <c r="AR211" s="143" t="s">
        <v>139</v>
      </c>
      <c r="AT211" s="143" t="s">
        <v>134</v>
      </c>
      <c r="AU211" s="143" t="s">
        <v>80</v>
      </c>
      <c r="AY211" s="17" t="s">
        <v>132</v>
      </c>
      <c r="BE211" s="144">
        <f>IF(N211="základní",J211,0)</f>
        <v>11680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7" t="s">
        <v>78</v>
      </c>
      <c r="BK211" s="144">
        <f>ROUND(I211*H211,2)</f>
        <v>11680</v>
      </c>
      <c r="BL211" s="17" t="s">
        <v>139</v>
      </c>
      <c r="BM211" s="143" t="s">
        <v>721</v>
      </c>
    </row>
    <row r="212" spans="2:65" s="1" customFormat="1">
      <c r="B212" s="32"/>
      <c r="D212" s="145" t="s">
        <v>141</v>
      </c>
      <c r="F212" s="146" t="s">
        <v>318</v>
      </c>
      <c r="I212" s="147"/>
      <c r="L212" s="32"/>
      <c r="M212" s="148"/>
      <c r="T212" s="53"/>
      <c r="AT212" s="17" t="s">
        <v>141</v>
      </c>
      <c r="AU212" s="17" t="s">
        <v>80</v>
      </c>
    </row>
    <row r="213" spans="2:65" s="12" customFormat="1">
      <c r="B213" s="149"/>
      <c r="D213" s="150" t="s">
        <v>153</v>
      </c>
      <c r="E213" s="151" t="s">
        <v>3</v>
      </c>
      <c r="F213" s="152" t="s">
        <v>319</v>
      </c>
      <c r="H213" s="151" t="s">
        <v>3</v>
      </c>
      <c r="I213" s="153"/>
      <c r="L213" s="149"/>
      <c r="M213" s="154"/>
      <c r="T213" s="155"/>
      <c r="AT213" s="151" t="s">
        <v>153</v>
      </c>
      <c r="AU213" s="151" t="s">
        <v>80</v>
      </c>
      <c r="AV213" s="12" t="s">
        <v>78</v>
      </c>
      <c r="AW213" s="12" t="s">
        <v>32</v>
      </c>
      <c r="AX213" s="12" t="s">
        <v>71</v>
      </c>
      <c r="AY213" s="151" t="s">
        <v>132</v>
      </c>
    </row>
    <row r="214" spans="2:65" s="12" customFormat="1">
      <c r="B214" s="149"/>
      <c r="D214" s="150" t="s">
        <v>153</v>
      </c>
      <c r="E214" s="151" t="s">
        <v>3</v>
      </c>
      <c r="F214" s="152" t="s">
        <v>154</v>
      </c>
      <c r="H214" s="151" t="s">
        <v>3</v>
      </c>
      <c r="I214" s="153"/>
      <c r="L214" s="149"/>
      <c r="M214" s="154"/>
      <c r="T214" s="155"/>
      <c r="AT214" s="151" t="s">
        <v>153</v>
      </c>
      <c r="AU214" s="151" t="s">
        <v>80</v>
      </c>
      <c r="AV214" s="12" t="s">
        <v>78</v>
      </c>
      <c r="AW214" s="12" t="s">
        <v>32</v>
      </c>
      <c r="AX214" s="12" t="s">
        <v>71</v>
      </c>
      <c r="AY214" s="151" t="s">
        <v>132</v>
      </c>
    </row>
    <row r="215" spans="2:65" s="12" customFormat="1">
      <c r="B215" s="149"/>
      <c r="D215" s="150" t="s">
        <v>153</v>
      </c>
      <c r="E215" s="151" t="s">
        <v>3</v>
      </c>
      <c r="F215" s="152" t="s">
        <v>696</v>
      </c>
      <c r="H215" s="151" t="s">
        <v>3</v>
      </c>
      <c r="I215" s="153"/>
      <c r="L215" s="149"/>
      <c r="M215" s="154"/>
      <c r="T215" s="155"/>
      <c r="AT215" s="151" t="s">
        <v>153</v>
      </c>
      <c r="AU215" s="151" t="s">
        <v>80</v>
      </c>
      <c r="AV215" s="12" t="s">
        <v>78</v>
      </c>
      <c r="AW215" s="12" t="s">
        <v>32</v>
      </c>
      <c r="AX215" s="12" t="s">
        <v>71</v>
      </c>
      <c r="AY215" s="151" t="s">
        <v>132</v>
      </c>
    </row>
    <row r="216" spans="2:65" s="13" customFormat="1">
      <c r="B216" s="156"/>
      <c r="D216" s="150" t="s">
        <v>153</v>
      </c>
      <c r="E216" s="157" t="s">
        <v>3</v>
      </c>
      <c r="F216" s="158" t="s">
        <v>722</v>
      </c>
      <c r="H216" s="159">
        <v>73</v>
      </c>
      <c r="I216" s="160"/>
      <c r="L216" s="156"/>
      <c r="M216" s="161"/>
      <c r="T216" s="162"/>
      <c r="AT216" s="157" t="s">
        <v>153</v>
      </c>
      <c r="AU216" s="157" t="s">
        <v>80</v>
      </c>
      <c r="AV216" s="13" t="s">
        <v>80</v>
      </c>
      <c r="AW216" s="13" t="s">
        <v>32</v>
      </c>
      <c r="AX216" s="13" t="s">
        <v>78</v>
      </c>
      <c r="AY216" s="157" t="s">
        <v>132</v>
      </c>
    </row>
    <row r="217" spans="2:65" s="1" customFormat="1" ht="24.2" customHeight="1">
      <c r="B217" s="131"/>
      <c r="C217" s="132" t="s">
        <v>322</v>
      </c>
      <c r="D217" s="132" t="s">
        <v>134</v>
      </c>
      <c r="E217" s="133" t="s">
        <v>323</v>
      </c>
      <c r="F217" s="134" t="s">
        <v>324</v>
      </c>
      <c r="G217" s="135" t="s">
        <v>137</v>
      </c>
      <c r="H217" s="136">
        <v>93</v>
      </c>
      <c r="I217" s="137">
        <v>41.5</v>
      </c>
      <c r="J217" s="138">
        <f>ROUND(I217*H217,2)</f>
        <v>3859.5</v>
      </c>
      <c r="K217" s="134" t="s">
        <v>138</v>
      </c>
      <c r="L217" s="32"/>
      <c r="M217" s="139" t="s">
        <v>3</v>
      </c>
      <c r="N217" s="140" t="s">
        <v>42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139</v>
      </c>
      <c r="AT217" s="143" t="s">
        <v>134</v>
      </c>
      <c r="AU217" s="143" t="s">
        <v>80</v>
      </c>
      <c r="AY217" s="17" t="s">
        <v>132</v>
      </c>
      <c r="BE217" s="144">
        <f>IF(N217="základní",J217,0)</f>
        <v>3859.5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7" t="s">
        <v>78</v>
      </c>
      <c r="BK217" s="144">
        <f>ROUND(I217*H217,2)</f>
        <v>3859.5</v>
      </c>
      <c r="BL217" s="17" t="s">
        <v>139</v>
      </c>
      <c r="BM217" s="143" t="s">
        <v>723</v>
      </c>
    </row>
    <row r="218" spans="2:65" s="1" customFormat="1">
      <c r="B218" s="32"/>
      <c r="D218" s="145" t="s">
        <v>141</v>
      </c>
      <c r="F218" s="146" t="s">
        <v>326</v>
      </c>
      <c r="I218" s="147"/>
      <c r="L218" s="32"/>
      <c r="M218" s="148"/>
      <c r="T218" s="53"/>
      <c r="AT218" s="17" t="s">
        <v>141</v>
      </c>
      <c r="AU218" s="17" t="s">
        <v>80</v>
      </c>
    </row>
    <row r="219" spans="2:65" s="1" customFormat="1" ht="24.2" customHeight="1">
      <c r="B219" s="131"/>
      <c r="C219" s="132" t="s">
        <v>327</v>
      </c>
      <c r="D219" s="132" t="s">
        <v>134</v>
      </c>
      <c r="E219" s="133" t="s">
        <v>328</v>
      </c>
      <c r="F219" s="134" t="s">
        <v>329</v>
      </c>
      <c r="G219" s="135" t="s">
        <v>137</v>
      </c>
      <c r="H219" s="136">
        <v>93</v>
      </c>
      <c r="I219" s="137">
        <v>28.6</v>
      </c>
      <c r="J219" s="138">
        <f>ROUND(I219*H219,2)</f>
        <v>2659.8</v>
      </c>
      <c r="K219" s="134" t="s">
        <v>138</v>
      </c>
      <c r="L219" s="32"/>
      <c r="M219" s="139" t="s">
        <v>3</v>
      </c>
      <c r="N219" s="140" t="s">
        <v>42</v>
      </c>
      <c r="P219" s="141">
        <f>O219*H219</f>
        <v>0</v>
      </c>
      <c r="Q219" s="141">
        <v>0</v>
      </c>
      <c r="R219" s="141">
        <f>Q219*H219</f>
        <v>0</v>
      </c>
      <c r="S219" s="141">
        <v>0</v>
      </c>
      <c r="T219" s="142">
        <f>S219*H219</f>
        <v>0</v>
      </c>
      <c r="AR219" s="143" t="s">
        <v>139</v>
      </c>
      <c r="AT219" s="143" t="s">
        <v>134</v>
      </c>
      <c r="AU219" s="143" t="s">
        <v>80</v>
      </c>
      <c r="AY219" s="17" t="s">
        <v>132</v>
      </c>
      <c r="BE219" s="144">
        <f>IF(N219="základní",J219,0)</f>
        <v>2659.8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7" t="s">
        <v>78</v>
      </c>
      <c r="BK219" s="144">
        <f>ROUND(I219*H219,2)</f>
        <v>2659.8</v>
      </c>
      <c r="BL219" s="17" t="s">
        <v>139</v>
      </c>
      <c r="BM219" s="143" t="s">
        <v>724</v>
      </c>
    </row>
    <row r="220" spans="2:65" s="1" customFormat="1">
      <c r="B220" s="32"/>
      <c r="D220" s="145" t="s">
        <v>141</v>
      </c>
      <c r="F220" s="146" t="s">
        <v>331</v>
      </c>
      <c r="I220" s="147"/>
      <c r="L220" s="32"/>
      <c r="M220" s="148"/>
      <c r="T220" s="53"/>
      <c r="AT220" s="17" t="s">
        <v>141</v>
      </c>
      <c r="AU220" s="17" t="s">
        <v>80</v>
      </c>
    </row>
    <row r="221" spans="2:65" s="1" customFormat="1" ht="49.15" customHeight="1">
      <c r="B221" s="131"/>
      <c r="C221" s="132" t="s">
        <v>332</v>
      </c>
      <c r="D221" s="132" t="s">
        <v>134</v>
      </c>
      <c r="E221" s="133" t="s">
        <v>333</v>
      </c>
      <c r="F221" s="134" t="s">
        <v>334</v>
      </c>
      <c r="G221" s="135" t="s">
        <v>137</v>
      </c>
      <c r="H221" s="136">
        <v>93</v>
      </c>
      <c r="I221" s="137">
        <v>666.8</v>
      </c>
      <c r="J221" s="138">
        <f>ROUND(I221*H221,2)</f>
        <v>62012.4</v>
      </c>
      <c r="K221" s="134" t="s">
        <v>138</v>
      </c>
      <c r="L221" s="32"/>
      <c r="M221" s="139" t="s">
        <v>3</v>
      </c>
      <c r="N221" s="140" t="s">
        <v>42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139</v>
      </c>
      <c r="AT221" s="143" t="s">
        <v>134</v>
      </c>
      <c r="AU221" s="143" t="s">
        <v>80</v>
      </c>
      <c r="AY221" s="17" t="s">
        <v>132</v>
      </c>
      <c r="BE221" s="144">
        <f>IF(N221="základní",J221,0)</f>
        <v>62012.4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7" t="s">
        <v>78</v>
      </c>
      <c r="BK221" s="144">
        <f>ROUND(I221*H221,2)</f>
        <v>62012.4</v>
      </c>
      <c r="BL221" s="17" t="s">
        <v>139</v>
      </c>
      <c r="BM221" s="143" t="s">
        <v>725</v>
      </c>
    </row>
    <row r="222" spans="2:65" s="1" customFormat="1">
      <c r="B222" s="32"/>
      <c r="D222" s="145" t="s">
        <v>141</v>
      </c>
      <c r="F222" s="146" t="s">
        <v>336</v>
      </c>
      <c r="I222" s="147"/>
      <c r="L222" s="32"/>
      <c r="M222" s="148"/>
      <c r="T222" s="53"/>
      <c r="AT222" s="17" t="s">
        <v>141</v>
      </c>
      <c r="AU222" s="17" t="s">
        <v>80</v>
      </c>
    </row>
    <row r="223" spans="2:65" s="12" customFormat="1">
      <c r="B223" s="149"/>
      <c r="D223" s="150" t="s">
        <v>153</v>
      </c>
      <c r="E223" s="151" t="s">
        <v>3</v>
      </c>
      <c r="F223" s="152" t="s">
        <v>319</v>
      </c>
      <c r="H223" s="151" t="s">
        <v>3</v>
      </c>
      <c r="I223" s="153"/>
      <c r="L223" s="149"/>
      <c r="M223" s="154"/>
      <c r="T223" s="155"/>
      <c r="AT223" s="151" t="s">
        <v>153</v>
      </c>
      <c r="AU223" s="151" t="s">
        <v>80</v>
      </c>
      <c r="AV223" s="12" t="s">
        <v>78</v>
      </c>
      <c r="AW223" s="12" t="s">
        <v>32</v>
      </c>
      <c r="AX223" s="12" t="s">
        <v>71</v>
      </c>
      <c r="AY223" s="151" t="s">
        <v>132</v>
      </c>
    </row>
    <row r="224" spans="2:65" s="12" customFormat="1">
      <c r="B224" s="149"/>
      <c r="D224" s="150" t="s">
        <v>153</v>
      </c>
      <c r="E224" s="151" t="s">
        <v>3</v>
      </c>
      <c r="F224" s="152" t="s">
        <v>154</v>
      </c>
      <c r="H224" s="151" t="s">
        <v>3</v>
      </c>
      <c r="I224" s="153"/>
      <c r="L224" s="149"/>
      <c r="M224" s="154"/>
      <c r="T224" s="155"/>
      <c r="AT224" s="151" t="s">
        <v>153</v>
      </c>
      <c r="AU224" s="151" t="s">
        <v>80</v>
      </c>
      <c r="AV224" s="12" t="s">
        <v>78</v>
      </c>
      <c r="AW224" s="12" t="s">
        <v>32</v>
      </c>
      <c r="AX224" s="12" t="s">
        <v>71</v>
      </c>
      <c r="AY224" s="151" t="s">
        <v>132</v>
      </c>
    </row>
    <row r="225" spans="2:65" s="12" customFormat="1">
      <c r="B225" s="149"/>
      <c r="D225" s="150" t="s">
        <v>153</v>
      </c>
      <c r="E225" s="151" t="s">
        <v>3</v>
      </c>
      <c r="F225" s="152" t="s">
        <v>696</v>
      </c>
      <c r="H225" s="151" t="s">
        <v>3</v>
      </c>
      <c r="I225" s="153"/>
      <c r="L225" s="149"/>
      <c r="M225" s="154"/>
      <c r="T225" s="155"/>
      <c r="AT225" s="151" t="s">
        <v>153</v>
      </c>
      <c r="AU225" s="151" t="s">
        <v>80</v>
      </c>
      <c r="AV225" s="12" t="s">
        <v>78</v>
      </c>
      <c r="AW225" s="12" t="s">
        <v>32</v>
      </c>
      <c r="AX225" s="12" t="s">
        <v>71</v>
      </c>
      <c r="AY225" s="151" t="s">
        <v>132</v>
      </c>
    </row>
    <row r="226" spans="2:65" s="13" customFormat="1">
      <c r="B226" s="156"/>
      <c r="D226" s="150" t="s">
        <v>153</v>
      </c>
      <c r="E226" s="157" t="s">
        <v>3</v>
      </c>
      <c r="F226" s="158" t="s">
        <v>726</v>
      </c>
      <c r="H226" s="159">
        <v>93</v>
      </c>
      <c r="I226" s="160"/>
      <c r="L226" s="156"/>
      <c r="M226" s="161"/>
      <c r="T226" s="162"/>
      <c r="AT226" s="157" t="s">
        <v>153</v>
      </c>
      <c r="AU226" s="157" t="s">
        <v>80</v>
      </c>
      <c r="AV226" s="13" t="s">
        <v>80</v>
      </c>
      <c r="AW226" s="13" t="s">
        <v>32</v>
      </c>
      <c r="AX226" s="13" t="s">
        <v>78</v>
      </c>
      <c r="AY226" s="157" t="s">
        <v>132</v>
      </c>
    </row>
    <row r="227" spans="2:65" s="11" customFormat="1" ht="22.9" customHeight="1">
      <c r="B227" s="119"/>
      <c r="D227" s="120" t="s">
        <v>70</v>
      </c>
      <c r="E227" s="129" t="s">
        <v>182</v>
      </c>
      <c r="F227" s="129" t="s">
        <v>338</v>
      </c>
      <c r="I227" s="122"/>
      <c r="J227" s="130">
        <f>BK227</f>
        <v>315076.59999999998</v>
      </c>
      <c r="L227" s="119"/>
      <c r="M227" s="124"/>
      <c r="P227" s="125">
        <f>SUM(P228:P280)</f>
        <v>0</v>
      </c>
      <c r="R227" s="125">
        <f>SUM(R228:R280)</f>
        <v>0.82235899999999995</v>
      </c>
      <c r="T227" s="126">
        <f>SUM(T228:T280)</f>
        <v>188.64859999999999</v>
      </c>
      <c r="AR227" s="120" t="s">
        <v>78</v>
      </c>
      <c r="AT227" s="127" t="s">
        <v>70</v>
      </c>
      <c r="AU227" s="127" t="s">
        <v>78</v>
      </c>
      <c r="AY227" s="120" t="s">
        <v>132</v>
      </c>
      <c r="BK227" s="128">
        <f>SUM(BK228:BK280)</f>
        <v>315076.59999999998</v>
      </c>
    </row>
    <row r="228" spans="2:65" s="1" customFormat="1" ht="62.65" customHeight="1">
      <c r="B228" s="131"/>
      <c r="C228" s="132" t="s">
        <v>339</v>
      </c>
      <c r="D228" s="132" t="s">
        <v>134</v>
      </c>
      <c r="E228" s="133" t="s">
        <v>340</v>
      </c>
      <c r="F228" s="134" t="s">
        <v>341</v>
      </c>
      <c r="G228" s="135" t="s">
        <v>250</v>
      </c>
      <c r="H228" s="136">
        <v>46</v>
      </c>
      <c r="I228" s="137">
        <v>100.1</v>
      </c>
      <c r="J228" s="138">
        <f>ROUND(I228*H228,2)</f>
        <v>4604.6000000000004</v>
      </c>
      <c r="K228" s="134" t="s">
        <v>138</v>
      </c>
      <c r="L228" s="32"/>
      <c r="M228" s="139" t="s">
        <v>3</v>
      </c>
      <c r="N228" s="140" t="s">
        <v>42</v>
      </c>
      <c r="P228" s="141">
        <f>O228*H228</f>
        <v>0</v>
      </c>
      <c r="Q228" s="141">
        <v>6.0999999999999997E-4</v>
      </c>
      <c r="R228" s="141">
        <f>Q228*H228</f>
        <v>2.8059999999999998E-2</v>
      </c>
      <c r="S228" s="141">
        <v>0</v>
      </c>
      <c r="T228" s="142">
        <f>S228*H228</f>
        <v>0</v>
      </c>
      <c r="AR228" s="143" t="s">
        <v>139</v>
      </c>
      <c r="AT228" s="143" t="s">
        <v>134</v>
      </c>
      <c r="AU228" s="143" t="s">
        <v>80</v>
      </c>
      <c r="AY228" s="17" t="s">
        <v>132</v>
      </c>
      <c r="BE228" s="144">
        <f>IF(N228="základní",J228,0)</f>
        <v>4604.6000000000004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7" t="s">
        <v>78</v>
      </c>
      <c r="BK228" s="144">
        <f>ROUND(I228*H228,2)</f>
        <v>4604.6000000000004</v>
      </c>
      <c r="BL228" s="17" t="s">
        <v>139</v>
      </c>
      <c r="BM228" s="143" t="s">
        <v>727</v>
      </c>
    </row>
    <row r="229" spans="2:65" s="1" customFormat="1">
      <c r="B229" s="32"/>
      <c r="D229" s="145" t="s">
        <v>141</v>
      </c>
      <c r="F229" s="146" t="s">
        <v>343</v>
      </c>
      <c r="I229" s="147"/>
      <c r="L229" s="32"/>
      <c r="M229" s="148"/>
      <c r="T229" s="53"/>
      <c r="AT229" s="17" t="s">
        <v>141</v>
      </c>
      <c r="AU229" s="17" t="s">
        <v>80</v>
      </c>
    </row>
    <row r="230" spans="2:65" s="12" customFormat="1">
      <c r="B230" s="149"/>
      <c r="D230" s="150" t="s">
        <v>153</v>
      </c>
      <c r="E230" s="151" t="s">
        <v>3</v>
      </c>
      <c r="F230" s="152" t="s">
        <v>696</v>
      </c>
      <c r="H230" s="151" t="s">
        <v>3</v>
      </c>
      <c r="I230" s="153"/>
      <c r="L230" s="149"/>
      <c r="M230" s="154"/>
      <c r="T230" s="155"/>
      <c r="AT230" s="151" t="s">
        <v>153</v>
      </c>
      <c r="AU230" s="151" t="s">
        <v>80</v>
      </c>
      <c r="AV230" s="12" t="s">
        <v>78</v>
      </c>
      <c r="AW230" s="12" t="s">
        <v>32</v>
      </c>
      <c r="AX230" s="12" t="s">
        <v>71</v>
      </c>
      <c r="AY230" s="151" t="s">
        <v>132</v>
      </c>
    </row>
    <row r="231" spans="2:65" s="13" customFormat="1">
      <c r="B231" s="156"/>
      <c r="D231" s="150" t="s">
        <v>153</v>
      </c>
      <c r="E231" s="157" t="s">
        <v>3</v>
      </c>
      <c r="F231" s="158" t="s">
        <v>621</v>
      </c>
      <c r="H231" s="159">
        <v>46</v>
      </c>
      <c r="I231" s="160"/>
      <c r="L231" s="156"/>
      <c r="M231" s="161"/>
      <c r="T231" s="162"/>
      <c r="AT231" s="157" t="s">
        <v>153</v>
      </c>
      <c r="AU231" s="157" t="s">
        <v>80</v>
      </c>
      <c r="AV231" s="13" t="s">
        <v>80</v>
      </c>
      <c r="AW231" s="13" t="s">
        <v>32</v>
      </c>
      <c r="AX231" s="13" t="s">
        <v>78</v>
      </c>
      <c r="AY231" s="157" t="s">
        <v>132</v>
      </c>
    </row>
    <row r="232" spans="2:65" s="1" customFormat="1" ht="24.2" customHeight="1">
      <c r="B232" s="131"/>
      <c r="C232" s="132" t="s">
        <v>345</v>
      </c>
      <c r="D232" s="132" t="s">
        <v>134</v>
      </c>
      <c r="E232" s="133" t="s">
        <v>346</v>
      </c>
      <c r="F232" s="134" t="s">
        <v>347</v>
      </c>
      <c r="G232" s="135" t="s">
        <v>250</v>
      </c>
      <c r="H232" s="136">
        <v>46</v>
      </c>
      <c r="I232" s="137">
        <v>71.5</v>
      </c>
      <c r="J232" s="138">
        <f>ROUND(I232*H232,2)</f>
        <v>3289</v>
      </c>
      <c r="K232" s="134" t="s">
        <v>138</v>
      </c>
      <c r="L232" s="32"/>
      <c r="M232" s="139" t="s">
        <v>3</v>
      </c>
      <c r="N232" s="140" t="s">
        <v>42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139</v>
      </c>
      <c r="AT232" s="143" t="s">
        <v>134</v>
      </c>
      <c r="AU232" s="143" t="s">
        <v>80</v>
      </c>
      <c r="AY232" s="17" t="s">
        <v>132</v>
      </c>
      <c r="BE232" s="144">
        <f>IF(N232="základní",J232,0)</f>
        <v>3289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7" t="s">
        <v>78</v>
      </c>
      <c r="BK232" s="144">
        <f>ROUND(I232*H232,2)</f>
        <v>3289</v>
      </c>
      <c r="BL232" s="17" t="s">
        <v>139</v>
      </c>
      <c r="BM232" s="143" t="s">
        <v>728</v>
      </c>
    </row>
    <row r="233" spans="2:65" s="1" customFormat="1">
      <c r="B233" s="32"/>
      <c r="D233" s="145" t="s">
        <v>141</v>
      </c>
      <c r="F233" s="146" t="s">
        <v>349</v>
      </c>
      <c r="I233" s="147"/>
      <c r="L233" s="32"/>
      <c r="M233" s="148"/>
      <c r="T233" s="53"/>
      <c r="AT233" s="17" t="s">
        <v>141</v>
      </c>
      <c r="AU233" s="17" t="s">
        <v>80</v>
      </c>
    </row>
    <row r="234" spans="2:65" s="12" customFormat="1">
      <c r="B234" s="149"/>
      <c r="D234" s="150" t="s">
        <v>153</v>
      </c>
      <c r="E234" s="151" t="s">
        <v>3</v>
      </c>
      <c r="F234" s="152" t="s">
        <v>696</v>
      </c>
      <c r="H234" s="151" t="s">
        <v>3</v>
      </c>
      <c r="I234" s="153"/>
      <c r="L234" s="149"/>
      <c r="M234" s="154"/>
      <c r="T234" s="155"/>
      <c r="AT234" s="151" t="s">
        <v>153</v>
      </c>
      <c r="AU234" s="151" t="s">
        <v>80</v>
      </c>
      <c r="AV234" s="12" t="s">
        <v>78</v>
      </c>
      <c r="AW234" s="12" t="s">
        <v>32</v>
      </c>
      <c r="AX234" s="12" t="s">
        <v>71</v>
      </c>
      <c r="AY234" s="151" t="s">
        <v>132</v>
      </c>
    </row>
    <row r="235" spans="2:65" s="13" customFormat="1">
      <c r="B235" s="156"/>
      <c r="D235" s="150" t="s">
        <v>153</v>
      </c>
      <c r="E235" s="157" t="s">
        <v>3</v>
      </c>
      <c r="F235" s="158" t="s">
        <v>621</v>
      </c>
      <c r="H235" s="159">
        <v>46</v>
      </c>
      <c r="I235" s="160"/>
      <c r="L235" s="156"/>
      <c r="M235" s="161"/>
      <c r="T235" s="162"/>
      <c r="AT235" s="157" t="s">
        <v>153</v>
      </c>
      <c r="AU235" s="157" t="s">
        <v>80</v>
      </c>
      <c r="AV235" s="13" t="s">
        <v>80</v>
      </c>
      <c r="AW235" s="13" t="s">
        <v>32</v>
      </c>
      <c r="AX235" s="13" t="s">
        <v>78</v>
      </c>
      <c r="AY235" s="157" t="s">
        <v>132</v>
      </c>
    </row>
    <row r="236" spans="2:65" s="1" customFormat="1" ht="24.2" customHeight="1">
      <c r="B236" s="131"/>
      <c r="C236" s="132" t="s">
        <v>350</v>
      </c>
      <c r="D236" s="132" t="s">
        <v>134</v>
      </c>
      <c r="E236" s="133" t="s">
        <v>351</v>
      </c>
      <c r="F236" s="134" t="s">
        <v>352</v>
      </c>
      <c r="G236" s="135" t="s">
        <v>137</v>
      </c>
      <c r="H236" s="136">
        <v>17.5</v>
      </c>
      <c r="I236" s="137">
        <v>170</v>
      </c>
      <c r="J236" s="138">
        <f>ROUND(I236*H236,2)</f>
        <v>2975</v>
      </c>
      <c r="K236" s="134" t="s">
        <v>138</v>
      </c>
      <c r="L236" s="32"/>
      <c r="M236" s="139" t="s">
        <v>3</v>
      </c>
      <c r="N236" s="140" t="s">
        <v>42</v>
      </c>
      <c r="P236" s="141">
        <f>O236*H236</f>
        <v>0</v>
      </c>
      <c r="Q236" s="141">
        <v>6.3000000000000003E-4</v>
      </c>
      <c r="R236" s="141">
        <f>Q236*H236</f>
        <v>1.1025E-2</v>
      </c>
      <c r="S236" s="141">
        <v>0</v>
      </c>
      <c r="T236" s="142">
        <f>S236*H236</f>
        <v>0</v>
      </c>
      <c r="AR236" s="143" t="s">
        <v>139</v>
      </c>
      <c r="AT236" s="143" t="s">
        <v>134</v>
      </c>
      <c r="AU236" s="143" t="s">
        <v>80</v>
      </c>
      <c r="AY236" s="17" t="s">
        <v>132</v>
      </c>
      <c r="BE236" s="144">
        <f>IF(N236="základní",J236,0)</f>
        <v>2975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7" t="s">
        <v>78</v>
      </c>
      <c r="BK236" s="144">
        <f>ROUND(I236*H236,2)</f>
        <v>2975</v>
      </c>
      <c r="BL236" s="17" t="s">
        <v>139</v>
      </c>
      <c r="BM236" s="143" t="s">
        <v>729</v>
      </c>
    </row>
    <row r="237" spans="2:65" s="1" customFormat="1">
      <c r="B237" s="32"/>
      <c r="D237" s="145" t="s">
        <v>141</v>
      </c>
      <c r="F237" s="146" t="s">
        <v>354</v>
      </c>
      <c r="I237" s="147"/>
      <c r="L237" s="32"/>
      <c r="M237" s="148"/>
      <c r="T237" s="53"/>
      <c r="AT237" s="17" t="s">
        <v>141</v>
      </c>
      <c r="AU237" s="17" t="s">
        <v>80</v>
      </c>
    </row>
    <row r="238" spans="2:65" s="12" customFormat="1">
      <c r="B238" s="149"/>
      <c r="D238" s="150" t="s">
        <v>153</v>
      </c>
      <c r="E238" s="151" t="s">
        <v>3</v>
      </c>
      <c r="F238" s="152" t="s">
        <v>319</v>
      </c>
      <c r="H238" s="151" t="s">
        <v>3</v>
      </c>
      <c r="I238" s="153"/>
      <c r="L238" s="149"/>
      <c r="M238" s="154"/>
      <c r="T238" s="155"/>
      <c r="AT238" s="151" t="s">
        <v>153</v>
      </c>
      <c r="AU238" s="151" t="s">
        <v>80</v>
      </c>
      <c r="AV238" s="12" t="s">
        <v>78</v>
      </c>
      <c r="AW238" s="12" t="s">
        <v>32</v>
      </c>
      <c r="AX238" s="12" t="s">
        <v>71</v>
      </c>
      <c r="AY238" s="151" t="s">
        <v>132</v>
      </c>
    </row>
    <row r="239" spans="2:65" s="12" customFormat="1">
      <c r="B239" s="149"/>
      <c r="D239" s="150" t="s">
        <v>153</v>
      </c>
      <c r="E239" s="151" t="s">
        <v>3</v>
      </c>
      <c r="F239" s="152" t="s">
        <v>355</v>
      </c>
      <c r="H239" s="151" t="s">
        <v>3</v>
      </c>
      <c r="I239" s="153"/>
      <c r="L239" s="149"/>
      <c r="M239" s="154"/>
      <c r="T239" s="155"/>
      <c r="AT239" s="151" t="s">
        <v>153</v>
      </c>
      <c r="AU239" s="151" t="s">
        <v>80</v>
      </c>
      <c r="AV239" s="12" t="s">
        <v>78</v>
      </c>
      <c r="AW239" s="12" t="s">
        <v>32</v>
      </c>
      <c r="AX239" s="12" t="s">
        <v>71</v>
      </c>
      <c r="AY239" s="151" t="s">
        <v>132</v>
      </c>
    </row>
    <row r="240" spans="2:65" s="13" customFormat="1">
      <c r="B240" s="156"/>
      <c r="D240" s="150" t="s">
        <v>153</v>
      </c>
      <c r="E240" s="157" t="s">
        <v>3</v>
      </c>
      <c r="F240" s="158" t="s">
        <v>730</v>
      </c>
      <c r="H240" s="159">
        <v>17.5</v>
      </c>
      <c r="I240" s="160"/>
      <c r="L240" s="156"/>
      <c r="M240" s="161"/>
      <c r="T240" s="162"/>
      <c r="AT240" s="157" t="s">
        <v>153</v>
      </c>
      <c r="AU240" s="157" t="s">
        <v>80</v>
      </c>
      <c r="AV240" s="13" t="s">
        <v>80</v>
      </c>
      <c r="AW240" s="13" t="s">
        <v>32</v>
      </c>
      <c r="AX240" s="13" t="s">
        <v>78</v>
      </c>
      <c r="AY240" s="157" t="s">
        <v>132</v>
      </c>
    </row>
    <row r="241" spans="2:65" s="1" customFormat="1" ht="24.2" customHeight="1">
      <c r="B241" s="131"/>
      <c r="C241" s="132" t="s">
        <v>357</v>
      </c>
      <c r="D241" s="132" t="s">
        <v>134</v>
      </c>
      <c r="E241" s="133" t="s">
        <v>358</v>
      </c>
      <c r="F241" s="134" t="s">
        <v>359</v>
      </c>
      <c r="G241" s="135" t="s">
        <v>250</v>
      </c>
      <c r="H241" s="136">
        <v>16.100000000000001</v>
      </c>
      <c r="I241" s="137">
        <v>790</v>
      </c>
      <c r="J241" s="138">
        <f>ROUND(I241*H241,2)</f>
        <v>12719</v>
      </c>
      <c r="K241" s="134" t="s">
        <v>138</v>
      </c>
      <c r="L241" s="32"/>
      <c r="M241" s="139" t="s">
        <v>3</v>
      </c>
      <c r="N241" s="140" t="s">
        <v>42</v>
      </c>
      <c r="P241" s="141">
        <f>O241*H241</f>
        <v>0</v>
      </c>
      <c r="Q241" s="141">
        <v>2.0799999999999998E-3</v>
      </c>
      <c r="R241" s="141">
        <f>Q241*H241</f>
        <v>3.3487999999999997E-2</v>
      </c>
      <c r="S241" s="141">
        <v>0</v>
      </c>
      <c r="T241" s="142">
        <f>S241*H241</f>
        <v>0</v>
      </c>
      <c r="AR241" s="143" t="s">
        <v>139</v>
      </c>
      <c r="AT241" s="143" t="s">
        <v>134</v>
      </c>
      <c r="AU241" s="143" t="s">
        <v>80</v>
      </c>
      <c r="AY241" s="17" t="s">
        <v>132</v>
      </c>
      <c r="BE241" s="144">
        <f>IF(N241="základní",J241,0)</f>
        <v>12719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7" t="s">
        <v>78</v>
      </c>
      <c r="BK241" s="144">
        <f>ROUND(I241*H241,2)</f>
        <v>12719</v>
      </c>
      <c r="BL241" s="17" t="s">
        <v>139</v>
      </c>
      <c r="BM241" s="143" t="s">
        <v>731</v>
      </c>
    </row>
    <row r="242" spans="2:65" s="1" customFormat="1">
      <c r="B242" s="32"/>
      <c r="D242" s="145" t="s">
        <v>141</v>
      </c>
      <c r="F242" s="146" t="s">
        <v>361</v>
      </c>
      <c r="I242" s="147"/>
      <c r="L242" s="32"/>
      <c r="M242" s="148"/>
      <c r="T242" s="53"/>
      <c r="AT242" s="17" t="s">
        <v>141</v>
      </c>
      <c r="AU242" s="17" t="s">
        <v>80</v>
      </c>
    </row>
    <row r="243" spans="2:65" s="12" customFormat="1">
      <c r="B243" s="149"/>
      <c r="D243" s="150" t="s">
        <v>153</v>
      </c>
      <c r="E243" s="151" t="s">
        <v>3</v>
      </c>
      <c r="F243" s="152" t="s">
        <v>319</v>
      </c>
      <c r="H243" s="151" t="s">
        <v>3</v>
      </c>
      <c r="I243" s="153"/>
      <c r="L243" s="149"/>
      <c r="M243" s="154"/>
      <c r="T243" s="155"/>
      <c r="AT243" s="151" t="s">
        <v>153</v>
      </c>
      <c r="AU243" s="151" t="s">
        <v>80</v>
      </c>
      <c r="AV243" s="12" t="s">
        <v>78</v>
      </c>
      <c r="AW243" s="12" t="s">
        <v>32</v>
      </c>
      <c r="AX243" s="12" t="s">
        <v>71</v>
      </c>
      <c r="AY243" s="151" t="s">
        <v>132</v>
      </c>
    </row>
    <row r="244" spans="2:65" s="12" customFormat="1">
      <c r="B244" s="149"/>
      <c r="D244" s="150" t="s">
        <v>153</v>
      </c>
      <c r="E244" s="151" t="s">
        <v>3</v>
      </c>
      <c r="F244" s="152" t="s">
        <v>355</v>
      </c>
      <c r="H244" s="151" t="s">
        <v>3</v>
      </c>
      <c r="I244" s="153"/>
      <c r="L244" s="149"/>
      <c r="M244" s="154"/>
      <c r="T244" s="155"/>
      <c r="AT244" s="151" t="s">
        <v>153</v>
      </c>
      <c r="AU244" s="151" t="s">
        <v>80</v>
      </c>
      <c r="AV244" s="12" t="s">
        <v>78</v>
      </c>
      <c r="AW244" s="12" t="s">
        <v>32</v>
      </c>
      <c r="AX244" s="12" t="s">
        <v>71</v>
      </c>
      <c r="AY244" s="151" t="s">
        <v>132</v>
      </c>
    </row>
    <row r="245" spans="2:65" s="12" customFormat="1">
      <c r="B245" s="149"/>
      <c r="D245" s="150" t="s">
        <v>153</v>
      </c>
      <c r="E245" s="151" t="s">
        <v>3</v>
      </c>
      <c r="F245" s="152" t="s">
        <v>362</v>
      </c>
      <c r="H245" s="151" t="s">
        <v>3</v>
      </c>
      <c r="I245" s="153"/>
      <c r="L245" s="149"/>
      <c r="M245" s="154"/>
      <c r="T245" s="155"/>
      <c r="AT245" s="151" t="s">
        <v>153</v>
      </c>
      <c r="AU245" s="151" t="s">
        <v>80</v>
      </c>
      <c r="AV245" s="12" t="s">
        <v>78</v>
      </c>
      <c r="AW245" s="12" t="s">
        <v>32</v>
      </c>
      <c r="AX245" s="12" t="s">
        <v>71</v>
      </c>
      <c r="AY245" s="151" t="s">
        <v>132</v>
      </c>
    </row>
    <row r="246" spans="2:65" s="13" customFormat="1">
      <c r="B246" s="156"/>
      <c r="D246" s="150" t="s">
        <v>153</v>
      </c>
      <c r="E246" s="157" t="s">
        <v>3</v>
      </c>
      <c r="F246" s="158" t="s">
        <v>732</v>
      </c>
      <c r="H246" s="159">
        <v>16.100000000000001</v>
      </c>
      <c r="I246" s="160"/>
      <c r="L246" s="156"/>
      <c r="M246" s="161"/>
      <c r="T246" s="162"/>
      <c r="AT246" s="157" t="s">
        <v>153</v>
      </c>
      <c r="AU246" s="157" t="s">
        <v>80</v>
      </c>
      <c r="AV246" s="13" t="s">
        <v>80</v>
      </c>
      <c r="AW246" s="13" t="s">
        <v>32</v>
      </c>
      <c r="AX246" s="13" t="s">
        <v>78</v>
      </c>
      <c r="AY246" s="157" t="s">
        <v>132</v>
      </c>
    </row>
    <row r="247" spans="2:65" s="1" customFormat="1" ht="33" customHeight="1">
      <c r="B247" s="131"/>
      <c r="C247" s="132" t="s">
        <v>364</v>
      </c>
      <c r="D247" s="132" t="s">
        <v>134</v>
      </c>
      <c r="E247" s="133" t="s">
        <v>365</v>
      </c>
      <c r="F247" s="134" t="s">
        <v>366</v>
      </c>
      <c r="G247" s="135" t="s">
        <v>250</v>
      </c>
      <c r="H247" s="136">
        <v>43.4</v>
      </c>
      <c r="I247" s="137">
        <v>280</v>
      </c>
      <c r="J247" s="138">
        <f>ROUND(I247*H247,2)</f>
        <v>12152</v>
      </c>
      <c r="K247" s="134" t="s">
        <v>138</v>
      </c>
      <c r="L247" s="32"/>
      <c r="M247" s="139" t="s">
        <v>3</v>
      </c>
      <c r="N247" s="140" t="s">
        <v>42</v>
      </c>
      <c r="P247" s="141">
        <f>O247*H247</f>
        <v>0</v>
      </c>
      <c r="Q247" s="141">
        <v>1.8000000000000001E-4</v>
      </c>
      <c r="R247" s="141">
        <f>Q247*H247</f>
        <v>7.8120000000000004E-3</v>
      </c>
      <c r="S247" s="141">
        <v>0</v>
      </c>
      <c r="T247" s="142">
        <f>S247*H247</f>
        <v>0</v>
      </c>
      <c r="AR247" s="143" t="s">
        <v>139</v>
      </c>
      <c r="AT247" s="143" t="s">
        <v>134</v>
      </c>
      <c r="AU247" s="143" t="s">
        <v>80</v>
      </c>
      <c r="AY247" s="17" t="s">
        <v>132</v>
      </c>
      <c r="BE247" s="144">
        <f>IF(N247="základní",J247,0)</f>
        <v>12152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7" t="s">
        <v>78</v>
      </c>
      <c r="BK247" s="144">
        <f>ROUND(I247*H247,2)</f>
        <v>12152</v>
      </c>
      <c r="BL247" s="17" t="s">
        <v>139</v>
      </c>
      <c r="BM247" s="143" t="s">
        <v>733</v>
      </c>
    </row>
    <row r="248" spans="2:65" s="1" customFormat="1">
      <c r="B248" s="32"/>
      <c r="D248" s="145" t="s">
        <v>141</v>
      </c>
      <c r="F248" s="146" t="s">
        <v>368</v>
      </c>
      <c r="I248" s="147"/>
      <c r="L248" s="32"/>
      <c r="M248" s="148"/>
      <c r="T248" s="53"/>
      <c r="AT248" s="17" t="s">
        <v>141</v>
      </c>
      <c r="AU248" s="17" t="s">
        <v>80</v>
      </c>
    </row>
    <row r="249" spans="2:65" s="12" customFormat="1">
      <c r="B249" s="149"/>
      <c r="D249" s="150" t="s">
        <v>153</v>
      </c>
      <c r="E249" s="151" t="s">
        <v>3</v>
      </c>
      <c r="F249" s="152" t="s">
        <v>319</v>
      </c>
      <c r="H249" s="151" t="s">
        <v>3</v>
      </c>
      <c r="I249" s="153"/>
      <c r="L249" s="149"/>
      <c r="M249" s="154"/>
      <c r="T249" s="155"/>
      <c r="AT249" s="151" t="s">
        <v>153</v>
      </c>
      <c r="AU249" s="151" t="s">
        <v>80</v>
      </c>
      <c r="AV249" s="12" t="s">
        <v>78</v>
      </c>
      <c r="AW249" s="12" t="s">
        <v>32</v>
      </c>
      <c r="AX249" s="12" t="s">
        <v>71</v>
      </c>
      <c r="AY249" s="151" t="s">
        <v>132</v>
      </c>
    </row>
    <row r="250" spans="2:65" s="12" customFormat="1">
      <c r="B250" s="149"/>
      <c r="D250" s="150" t="s">
        <v>153</v>
      </c>
      <c r="E250" s="151" t="s">
        <v>3</v>
      </c>
      <c r="F250" s="152" t="s">
        <v>355</v>
      </c>
      <c r="H250" s="151" t="s">
        <v>3</v>
      </c>
      <c r="I250" s="153"/>
      <c r="L250" s="149"/>
      <c r="M250" s="154"/>
      <c r="T250" s="155"/>
      <c r="AT250" s="151" t="s">
        <v>153</v>
      </c>
      <c r="AU250" s="151" t="s">
        <v>80</v>
      </c>
      <c r="AV250" s="12" t="s">
        <v>78</v>
      </c>
      <c r="AW250" s="12" t="s">
        <v>32</v>
      </c>
      <c r="AX250" s="12" t="s">
        <v>71</v>
      </c>
      <c r="AY250" s="151" t="s">
        <v>132</v>
      </c>
    </row>
    <row r="251" spans="2:65" s="13" customFormat="1">
      <c r="B251" s="156"/>
      <c r="D251" s="150" t="s">
        <v>153</v>
      </c>
      <c r="E251" s="157" t="s">
        <v>3</v>
      </c>
      <c r="F251" s="158" t="s">
        <v>734</v>
      </c>
      <c r="H251" s="159">
        <v>43.4</v>
      </c>
      <c r="I251" s="160"/>
      <c r="L251" s="156"/>
      <c r="M251" s="161"/>
      <c r="T251" s="162"/>
      <c r="AT251" s="157" t="s">
        <v>153</v>
      </c>
      <c r="AU251" s="157" t="s">
        <v>80</v>
      </c>
      <c r="AV251" s="13" t="s">
        <v>80</v>
      </c>
      <c r="AW251" s="13" t="s">
        <v>32</v>
      </c>
      <c r="AX251" s="13" t="s">
        <v>78</v>
      </c>
      <c r="AY251" s="157" t="s">
        <v>132</v>
      </c>
    </row>
    <row r="252" spans="2:65" s="1" customFormat="1" ht="24.2" customHeight="1">
      <c r="B252" s="131"/>
      <c r="C252" s="132" t="s">
        <v>370</v>
      </c>
      <c r="D252" s="132" t="s">
        <v>134</v>
      </c>
      <c r="E252" s="133" t="s">
        <v>371</v>
      </c>
      <c r="F252" s="134" t="s">
        <v>372</v>
      </c>
      <c r="G252" s="135" t="s">
        <v>250</v>
      </c>
      <c r="H252" s="136">
        <v>264</v>
      </c>
      <c r="I252" s="137">
        <v>310</v>
      </c>
      <c r="J252" s="138">
        <f>ROUND(I252*H252,2)</f>
        <v>81840</v>
      </c>
      <c r="K252" s="134" t="s">
        <v>138</v>
      </c>
      <c r="L252" s="32"/>
      <c r="M252" s="139" t="s">
        <v>3</v>
      </c>
      <c r="N252" s="140" t="s">
        <v>42</v>
      </c>
      <c r="P252" s="141">
        <f>O252*H252</f>
        <v>0</v>
      </c>
      <c r="Q252" s="141">
        <v>1.3699999999999999E-3</v>
      </c>
      <c r="R252" s="141">
        <f>Q252*H252</f>
        <v>0.36168</v>
      </c>
      <c r="S252" s="141">
        <v>0</v>
      </c>
      <c r="T252" s="142">
        <f>S252*H252</f>
        <v>0</v>
      </c>
      <c r="AR252" s="143" t="s">
        <v>139</v>
      </c>
      <c r="AT252" s="143" t="s">
        <v>134</v>
      </c>
      <c r="AU252" s="143" t="s">
        <v>80</v>
      </c>
      <c r="AY252" s="17" t="s">
        <v>132</v>
      </c>
      <c r="BE252" s="144">
        <f>IF(N252="základní",J252,0)</f>
        <v>81840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7" t="s">
        <v>78</v>
      </c>
      <c r="BK252" s="144">
        <f>ROUND(I252*H252,2)</f>
        <v>81840</v>
      </c>
      <c r="BL252" s="17" t="s">
        <v>139</v>
      </c>
      <c r="BM252" s="143" t="s">
        <v>735</v>
      </c>
    </row>
    <row r="253" spans="2:65" s="1" customFormat="1">
      <c r="B253" s="32"/>
      <c r="D253" s="145" t="s">
        <v>141</v>
      </c>
      <c r="F253" s="146" t="s">
        <v>374</v>
      </c>
      <c r="I253" s="147"/>
      <c r="L253" s="32"/>
      <c r="M253" s="148"/>
      <c r="T253" s="53"/>
      <c r="AT253" s="17" t="s">
        <v>141</v>
      </c>
      <c r="AU253" s="17" t="s">
        <v>80</v>
      </c>
    </row>
    <row r="254" spans="2:65" s="12" customFormat="1">
      <c r="B254" s="149"/>
      <c r="D254" s="150" t="s">
        <v>153</v>
      </c>
      <c r="E254" s="151" t="s">
        <v>3</v>
      </c>
      <c r="F254" s="152" t="s">
        <v>375</v>
      </c>
      <c r="H254" s="151" t="s">
        <v>3</v>
      </c>
      <c r="I254" s="153"/>
      <c r="L254" s="149"/>
      <c r="M254" s="154"/>
      <c r="T254" s="155"/>
      <c r="AT254" s="151" t="s">
        <v>153</v>
      </c>
      <c r="AU254" s="151" t="s">
        <v>80</v>
      </c>
      <c r="AV254" s="12" t="s">
        <v>78</v>
      </c>
      <c r="AW254" s="12" t="s">
        <v>32</v>
      </c>
      <c r="AX254" s="12" t="s">
        <v>71</v>
      </c>
      <c r="AY254" s="151" t="s">
        <v>132</v>
      </c>
    </row>
    <row r="255" spans="2:65" s="13" customFormat="1">
      <c r="B255" s="156"/>
      <c r="D255" s="150" t="s">
        <v>153</v>
      </c>
      <c r="E255" s="157" t="s">
        <v>3</v>
      </c>
      <c r="F255" s="158" t="s">
        <v>641</v>
      </c>
      <c r="H255" s="159">
        <v>264</v>
      </c>
      <c r="I255" s="160"/>
      <c r="L255" s="156"/>
      <c r="M255" s="161"/>
      <c r="T255" s="162"/>
      <c r="AT255" s="157" t="s">
        <v>153</v>
      </c>
      <c r="AU255" s="157" t="s">
        <v>80</v>
      </c>
      <c r="AV255" s="13" t="s">
        <v>80</v>
      </c>
      <c r="AW255" s="13" t="s">
        <v>32</v>
      </c>
      <c r="AX255" s="13" t="s">
        <v>78</v>
      </c>
      <c r="AY255" s="157" t="s">
        <v>132</v>
      </c>
    </row>
    <row r="256" spans="2:65" s="1" customFormat="1" ht="33" customHeight="1">
      <c r="B256" s="131"/>
      <c r="C256" s="132" t="s">
        <v>377</v>
      </c>
      <c r="D256" s="132" t="s">
        <v>134</v>
      </c>
      <c r="E256" s="133" t="s">
        <v>378</v>
      </c>
      <c r="F256" s="134" t="s">
        <v>379</v>
      </c>
      <c r="G256" s="135" t="s">
        <v>150</v>
      </c>
      <c r="H256" s="136">
        <v>82</v>
      </c>
      <c r="I256" s="137">
        <v>600</v>
      </c>
      <c r="J256" s="138">
        <f>ROUND(I256*H256,2)</f>
        <v>49200</v>
      </c>
      <c r="K256" s="134" t="s">
        <v>138</v>
      </c>
      <c r="L256" s="32"/>
      <c r="M256" s="139" t="s">
        <v>3</v>
      </c>
      <c r="N256" s="140" t="s">
        <v>42</v>
      </c>
      <c r="P256" s="141">
        <f>O256*H256</f>
        <v>0</v>
      </c>
      <c r="Q256" s="141">
        <v>0</v>
      </c>
      <c r="R256" s="141">
        <f>Q256*H256</f>
        <v>0</v>
      </c>
      <c r="S256" s="141">
        <v>2.2999999999999998</v>
      </c>
      <c r="T256" s="142">
        <f>S256*H256</f>
        <v>188.6</v>
      </c>
      <c r="AR256" s="143" t="s">
        <v>139</v>
      </c>
      <c r="AT256" s="143" t="s">
        <v>134</v>
      </c>
      <c r="AU256" s="143" t="s">
        <v>80</v>
      </c>
      <c r="AY256" s="17" t="s">
        <v>132</v>
      </c>
      <c r="BE256" s="144">
        <f>IF(N256="základní",J256,0)</f>
        <v>49200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7" t="s">
        <v>78</v>
      </c>
      <c r="BK256" s="144">
        <f>ROUND(I256*H256,2)</f>
        <v>49200</v>
      </c>
      <c r="BL256" s="17" t="s">
        <v>139</v>
      </c>
      <c r="BM256" s="143" t="s">
        <v>736</v>
      </c>
    </row>
    <row r="257" spans="2:65" s="1" customFormat="1">
      <c r="B257" s="32"/>
      <c r="D257" s="145" t="s">
        <v>141</v>
      </c>
      <c r="F257" s="146" t="s">
        <v>381</v>
      </c>
      <c r="I257" s="147"/>
      <c r="L257" s="32"/>
      <c r="M257" s="148"/>
      <c r="T257" s="53"/>
      <c r="AT257" s="17" t="s">
        <v>141</v>
      </c>
      <c r="AU257" s="17" t="s">
        <v>80</v>
      </c>
    </row>
    <row r="258" spans="2:65" s="12" customFormat="1">
      <c r="B258" s="149"/>
      <c r="D258" s="150" t="s">
        <v>153</v>
      </c>
      <c r="E258" s="151" t="s">
        <v>3</v>
      </c>
      <c r="F258" s="152" t="s">
        <v>207</v>
      </c>
      <c r="H258" s="151" t="s">
        <v>3</v>
      </c>
      <c r="I258" s="153"/>
      <c r="L258" s="149"/>
      <c r="M258" s="154"/>
      <c r="T258" s="155"/>
      <c r="AT258" s="151" t="s">
        <v>153</v>
      </c>
      <c r="AU258" s="151" t="s">
        <v>80</v>
      </c>
      <c r="AV258" s="12" t="s">
        <v>78</v>
      </c>
      <c r="AW258" s="12" t="s">
        <v>32</v>
      </c>
      <c r="AX258" s="12" t="s">
        <v>71</v>
      </c>
      <c r="AY258" s="151" t="s">
        <v>132</v>
      </c>
    </row>
    <row r="259" spans="2:65" s="12" customFormat="1">
      <c r="B259" s="149"/>
      <c r="D259" s="150" t="s">
        <v>153</v>
      </c>
      <c r="E259" s="151" t="s">
        <v>3</v>
      </c>
      <c r="F259" s="152" t="s">
        <v>154</v>
      </c>
      <c r="H259" s="151" t="s">
        <v>3</v>
      </c>
      <c r="I259" s="153"/>
      <c r="L259" s="149"/>
      <c r="M259" s="154"/>
      <c r="T259" s="155"/>
      <c r="AT259" s="151" t="s">
        <v>153</v>
      </c>
      <c r="AU259" s="151" t="s">
        <v>80</v>
      </c>
      <c r="AV259" s="12" t="s">
        <v>78</v>
      </c>
      <c r="AW259" s="12" t="s">
        <v>32</v>
      </c>
      <c r="AX259" s="12" t="s">
        <v>71</v>
      </c>
      <c r="AY259" s="151" t="s">
        <v>132</v>
      </c>
    </row>
    <row r="260" spans="2:65" s="13" customFormat="1">
      <c r="B260" s="156"/>
      <c r="D260" s="150" t="s">
        <v>153</v>
      </c>
      <c r="E260" s="157" t="s">
        <v>3</v>
      </c>
      <c r="F260" s="158" t="s">
        <v>737</v>
      </c>
      <c r="H260" s="159">
        <v>82</v>
      </c>
      <c r="I260" s="160"/>
      <c r="L260" s="156"/>
      <c r="M260" s="161"/>
      <c r="T260" s="162"/>
      <c r="AT260" s="157" t="s">
        <v>153</v>
      </c>
      <c r="AU260" s="157" t="s">
        <v>80</v>
      </c>
      <c r="AV260" s="13" t="s">
        <v>80</v>
      </c>
      <c r="AW260" s="13" t="s">
        <v>32</v>
      </c>
      <c r="AX260" s="13" t="s">
        <v>78</v>
      </c>
      <c r="AY260" s="157" t="s">
        <v>132</v>
      </c>
    </row>
    <row r="261" spans="2:65" s="1" customFormat="1" ht="37.9" customHeight="1">
      <c r="B261" s="131"/>
      <c r="C261" s="132" t="s">
        <v>383</v>
      </c>
      <c r="D261" s="132" t="s">
        <v>134</v>
      </c>
      <c r="E261" s="133" t="s">
        <v>384</v>
      </c>
      <c r="F261" s="134" t="s">
        <v>385</v>
      </c>
      <c r="G261" s="135" t="s">
        <v>250</v>
      </c>
      <c r="H261" s="136">
        <v>172.8</v>
      </c>
      <c r="I261" s="137">
        <v>550</v>
      </c>
      <c r="J261" s="138">
        <f>ROUND(I261*H261,2)</f>
        <v>95040</v>
      </c>
      <c r="K261" s="134" t="s">
        <v>138</v>
      </c>
      <c r="L261" s="32"/>
      <c r="M261" s="139" t="s">
        <v>3</v>
      </c>
      <c r="N261" s="140" t="s">
        <v>42</v>
      </c>
      <c r="P261" s="141">
        <f>O261*H261</f>
        <v>0</v>
      </c>
      <c r="Q261" s="141">
        <v>4.2999999999999999E-4</v>
      </c>
      <c r="R261" s="141">
        <f>Q261*H261</f>
        <v>7.4304000000000009E-2</v>
      </c>
      <c r="S261" s="141">
        <v>0</v>
      </c>
      <c r="T261" s="142">
        <f>S261*H261</f>
        <v>0</v>
      </c>
      <c r="AR261" s="143" t="s">
        <v>139</v>
      </c>
      <c r="AT261" s="143" t="s">
        <v>134</v>
      </c>
      <c r="AU261" s="143" t="s">
        <v>80</v>
      </c>
      <c r="AY261" s="17" t="s">
        <v>132</v>
      </c>
      <c r="BE261" s="144">
        <f>IF(N261="základní",J261,0)</f>
        <v>95040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7" t="s">
        <v>78</v>
      </c>
      <c r="BK261" s="144">
        <f>ROUND(I261*H261,2)</f>
        <v>95040</v>
      </c>
      <c r="BL261" s="17" t="s">
        <v>139</v>
      </c>
      <c r="BM261" s="143" t="s">
        <v>738</v>
      </c>
    </row>
    <row r="262" spans="2:65" s="1" customFormat="1">
      <c r="B262" s="32"/>
      <c r="D262" s="145" t="s">
        <v>141</v>
      </c>
      <c r="F262" s="146" t="s">
        <v>387</v>
      </c>
      <c r="I262" s="147"/>
      <c r="L262" s="32"/>
      <c r="M262" s="148"/>
      <c r="T262" s="53"/>
      <c r="AT262" s="17" t="s">
        <v>141</v>
      </c>
      <c r="AU262" s="17" t="s">
        <v>80</v>
      </c>
    </row>
    <row r="263" spans="2:65" s="12" customFormat="1">
      <c r="B263" s="149"/>
      <c r="D263" s="150" t="s">
        <v>153</v>
      </c>
      <c r="E263" s="151" t="s">
        <v>3</v>
      </c>
      <c r="F263" s="152" t="s">
        <v>207</v>
      </c>
      <c r="H263" s="151" t="s">
        <v>3</v>
      </c>
      <c r="I263" s="153"/>
      <c r="L263" s="149"/>
      <c r="M263" s="154"/>
      <c r="T263" s="155"/>
      <c r="AT263" s="151" t="s">
        <v>153</v>
      </c>
      <c r="AU263" s="151" t="s">
        <v>80</v>
      </c>
      <c r="AV263" s="12" t="s">
        <v>78</v>
      </c>
      <c r="AW263" s="12" t="s">
        <v>32</v>
      </c>
      <c r="AX263" s="12" t="s">
        <v>71</v>
      </c>
      <c r="AY263" s="151" t="s">
        <v>132</v>
      </c>
    </row>
    <row r="264" spans="2:65" s="12" customFormat="1">
      <c r="B264" s="149"/>
      <c r="D264" s="150" t="s">
        <v>153</v>
      </c>
      <c r="E264" s="151" t="s">
        <v>3</v>
      </c>
      <c r="F264" s="152" t="s">
        <v>154</v>
      </c>
      <c r="H264" s="151" t="s">
        <v>3</v>
      </c>
      <c r="I264" s="153"/>
      <c r="L264" s="149"/>
      <c r="M264" s="154"/>
      <c r="T264" s="155"/>
      <c r="AT264" s="151" t="s">
        <v>153</v>
      </c>
      <c r="AU264" s="151" t="s">
        <v>80</v>
      </c>
      <c r="AV264" s="12" t="s">
        <v>78</v>
      </c>
      <c r="AW264" s="12" t="s">
        <v>32</v>
      </c>
      <c r="AX264" s="12" t="s">
        <v>71</v>
      </c>
      <c r="AY264" s="151" t="s">
        <v>132</v>
      </c>
    </row>
    <row r="265" spans="2:65" s="12" customFormat="1">
      <c r="B265" s="149"/>
      <c r="D265" s="150" t="s">
        <v>153</v>
      </c>
      <c r="E265" s="151" t="s">
        <v>3</v>
      </c>
      <c r="F265" s="152" t="s">
        <v>705</v>
      </c>
      <c r="H265" s="151" t="s">
        <v>3</v>
      </c>
      <c r="I265" s="153"/>
      <c r="L265" s="149"/>
      <c r="M265" s="154"/>
      <c r="T265" s="155"/>
      <c r="AT265" s="151" t="s">
        <v>153</v>
      </c>
      <c r="AU265" s="151" t="s">
        <v>80</v>
      </c>
      <c r="AV265" s="12" t="s">
        <v>78</v>
      </c>
      <c r="AW265" s="12" t="s">
        <v>32</v>
      </c>
      <c r="AX265" s="12" t="s">
        <v>71</v>
      </c>
      <c r="AY265" s="151" t="s">
        <v>132</v>
      </c>
    </row>
    <row r="266" spans="2:65" s="12" customFormat="1">
      <c r="B266" s="149"/>
      <c r="D266" s="150" t="s">
        <v>153</v>
      </c>
      <c r="E266" s="151" t="s">
        <v>3</v>
      </c>
      <c r="F266" s="152" t="s">
        <v>739</v>
      </c>
      <c r="H266" s="151" t="s">
        <v>3</v>
      </c>
      <c r="I266" s="153"/>
      <c r="L266" s="149"/>
      <c r="M266" s="154"/>
      <c r="T266" s="155"/>
      <c r="AT266" s="151" t="s">
        <v>153</v>
      </c>
      <c r="AU266" s="151" t="s">
        <v>80</v>
      </c>
      <c r="AV266" s="12" t="s">
        <v>78</v>
      </c>
      <c r="AW266" s="12" t="s">
        <v>32</v>
      </c>
      <c r="AX266" s="12" t="s">
        <v>71</v>
      </c>
      <c r="AY266" s="151" t="s">
        <v>132</v>
      </c>
    </row>
    <row r="267" spans="2:65" s="13" customFormat="1">
      <c r="B267" s="156"/>
      <c r="D267" s="150" t="s">
        <v>153</v>
      </c>
      <c r="E267" s="157" t="s">
        <v>3</v>
      </c>
      <c r="F267" s="158" t="s">
        <v>740</v>
      </c>
      <c r="H267" s="159">
        <v>172.8</v>
      </c>
      <c r="I267" s="160"/>
      <c r="L267" s="156"/>
      <c r="M267" s="161"/>
      <c r="T267" s="162"/>
      <c r="AT267" s="157" t="s">
        <v>153</v>
      </c>
      <c r="AU267" s="157" t="s">
        <v>80</v>
      </c>
      <c r="AV267" s="13" t="s">
        <v>80</v>
      </c>
      <c r="AW267" s="13" t="s">
        <v>32</v>
      </c>
      <c r="AX267" s="13" t="s">
        <v>78</v>
      </c>
      <c r="AY267" s="157" t="s">
        <v>132</v>
      </c>
    </row>
    <row r="268" spans="2:65" s="1" customFormat="1" ht="24.2" customHeight="1">
      <c r="B268" s="131"/>
      <c r="C268" s="170" t="s">
        <v>390</v>
      </c>
      <c r="D268" s="170" t="s">
        <v>212</v>
      </c>
      <c r="E268" s="171" t="s">
        <v>391</v>
      </c>
      <c r="F268" s="172" t="s">
        <v>392</v>
      </c>
      <c r="G268" s="173" t="s">
        <v>199</v>
      </c>
      <c r="H268" s="174">
        <v>0.26900000000000002</v>
      </c>
      <c r="I268" s="175">
        <v>41000</v>
      </c>
      <c r="J268" s="176">
        <f>ROUND(I268*H268,2)</f>
        <v>11029</v>
      </c>
      <c r="K268" s="172" t="s">
        <v>138</v>
      </c>
      <c r="L268" s="177"/>
      <c r="M268" s="178" t="s">
        <v>3</v>
      </c>
      <c r="N268" s="179" t="s">
        <v>42</v>
      </c>
      <c r="P268" s="141">
        <f>O268*H268</f>
        <v>0</v>
      </c>
      <c r="Q268" s="141">
        <v>1</v>
      </c>
      <c r="R268" s="141">
        <f>Q268*H268</f>
        <v>0.26900000000000002</v>
      </c>
      <c r="S268" s="141">
        <v>0</v>
      </c>
      <c r="T268" s="142">
        <f>S268*H268</f>
        <v>0</v>
      </c>
      <c r="AR268" s="143" t="s">
        <v>177</v>
      </c>
      <c r="AT268" s="143" t="s">
        <v>212</v>
      </c>
      <c r="AU268" s="143" t="s">
        <v>80</v>
      </c>
      <c r="AY268" s="17" t="s">
        <v>132</v>
      </c>
      <c r="BE268" s="144">
        <f>IF(N268="základní",J268,0)</f>
        <v>11029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78</v>
      </c>
      <c r="BK268" s="144">
        <f>ROUND(I268*H268,2)</f>
        <v>11029</v>
      </c>
      <c r="BL268" s="17" t="s">
        <v>139</v>
      </c>
      <c r="BM268" s="143" t="s">
        <v>741</v>
      </c>
    </row>
    <row r="269" spans="2:65" s="13" customFormat="1">
      <c r="B269" s="156"/>
      <c r="D269" s="150" t="s">
        <v>153</v>
      </c>
      <c r="E269" s="157" t="s">
        <v>3</v>
      </c>
      <c r="F269" s="158" t="s">
        <v>742</v>
      </c>
      <c r="H269" s="159">
        <v>268.53100000000001</v>
      </c>
      <c r="I269" s="160"/>
      <c r="L269" s="156"/>
      <c r="M269" s="161"/>
      <c r="T269" s="162"/>
      <c r="AT269" s="157" t="s">
        <v>153</v>
      </c>
      <c r="AU269" s="157" t="s">
        <v>80</v>
      </c>
      <c r="AV269" s="13" t="s">
        <v>80</v>
      </c>
      <c r="AW269" s="13" t="s">
        <v>32</v>
      </c>
      <c r="AX269" s="13" t="s">
        <v>78</v>
      </c>
      <c r="AY269" s="157" t="s">
        <v>132</v>
      </c>
    </row>
    <row r="270" spans="2:65" s="13" customFormat="1">
      <c r="B270" s="156"/>
      <c r="D270" s="150" t="s">
        <v>153</v>
      </c>
      <c r="F270" s="158" t="s">
        <v>743</v>
      </c>
      <c r="H270" s="159">
        <v>0.26900000000000002</v>
      </c>
      <c r="I270" s="160"/>
      <c r="L270" s="156"/>
      <c r="M270" s="161"/>
      <c r="T270" s="162"/>
      <c r="AT270" s="157" t="s">
        <v>153</v>
      </c>
      <c r="AU270" s="157" t="s">
        <v>80</v>
      </c>
      <c r="AV270" s="13" t="s">
        <v>80</v>
      </c>
      <c r="AW270" s="13" t="s">
        <v>4</v>
      </c>
      <c r="AX270" s="13" t="s">
        <v>78</v>
      </c>
      <c r="AY270" s="157" t="s">
        <v>132</v>
      </c>
    </row>
    <row r="271" spans="2:65" s="1" customFormat="1" ht="37.9" customHeight="1">
      <c r="B271" s="131"/>
      <c r="C271" s="132" t="s">
        <v>396</v>
      </c>
      <c r="D271" s="132" t="s">
        <v>134</v>
      </c>
      <c r="E271" s="133" t="s">
        <v>397</v>
      </c>
      <c r="F271" s="134" t="s">
        <v>398</v>
      </c>
      <c r="G271" s="135" t="s">
        <v>250</v>
      </c>
      <c r="H271" s="136">
        <v>48.6</v>
      </c>
      <c r="I271" s="137">
        <v>580</v>
      </c>
      <c r="J271" s="138">
        <f>ROUND(I271*H271,2)</f>
        <v>28188</v>
      </c>
      <c r="K271" s="134" t="s">
        <v>138</v>
      </c>
      <c r="L271" s="32"/>
      <c r="M271" s="139" t="s">
        <v>3</v>
      </c>
      <c r="N271" s="140" t="s">
        <v>42</v>
      </c>
      <c r="P271" s="141">
        <f>O271*H271</f>
        <v>0</v>
      </c>
      <c r="Q271" s="141">
        <v>6.4999999999999997E-4</v>
      </c>
      <c r="R271" s="141">
        <f>Q271*H271</f>
        <v>3.159E-2</v>
      </c>
      <c r="S271" s="141">
        <v>1E-3</v>
      </c>
      <c r="T271" s="142">
        <f>S271*H271</f>
        <v>4.8600000000000004E-2</v>
      </c>
      <c r="AR271" s="143" t="s">
        <v>139</v>
      </c>
      <c r="AT271" s="143" t="s">
        <v>134</v>
      </c>
      <c r="AU271" s="143" t="s">
        <v>80</v>
      </c>
      <c r="AY271" s="17" t="s">
        <v>132</v>
      </c>
      <c r="BE271" s="144">
        <f>IF(N271="základní",J271,0)</f>
        <v>28188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7" t="s">
        <v>78</v>
      </c>
      <c r="BK271" s="144">
        <f>ROUND(I271*H271,2)</f>
        <v>28188</v>
      </c>
      <c r="BL271" s="17" t="s">
        <v>139</v>
      </c>
      <c r="BM271" s="143" t="s">
        <v>744</v>
      </c>
    </row>
    <row r="272" spans="2:65" s="1" customFormat="1">
      <c r="B272" s="32"/>
      <c r="D272" s="145" t="s">
        <v>141</v>
      </c>
      <c r="F272" s="146" t="s">
        <v>400</v>
      </c>
      <c r="I272" s="147"/>
      <c r="L272" s="32"/>
      <c r="M272" s="148"/>
      <c r="T272" s="53"/>
      <c r="AT272" s="17" t="s">
        <v>141</v>
      </c>
      <c r="AU272" s="17" t="s">
        <v>80</v>
      </c>
    </row>
    <row r="273" spans="2:65" s="12" customFormat="1">
      <c r="B273" s="149"/>
      <c r="D273" s="150" t="s">
        <v>153</v>
      </c>
      <c r="E273" s="151" t="s">
        <v>3</v>
      </c>
      <c r="F273" s="152" t="s">
        <v>207</v>
      </c>
      <c r="H273" s="151" t="s">
        <v>3</v>
      </c>
      <c r="I273" s="153"/>
      <c r="L273" s="149"/>
      <c r="M273" s="154"/>
      <c r="T273" s="155"/>
      <c r="AT273" s="151" t="s">
        <v>153</v>
      </c>
      <c r="AU273" s="151" t="s">
        <v>80</v>
      </c>
      <c r="AV273" s="12" t="s">
        <v>78</v>
      </c>
      <c r="AW273" s="12" t="s">
        <v>32</v>
      </c>
      <c r="AX273" s="12" t="s">
        <v>71</v>
      </c>
      <c r="AY273" s="151" t="s">
        <v>132</v>
      </c>
    </row>
    <row r="274" spans="2:65" s="12" customFormat="1">
      <c r="B274" s="149"/>
      <c r="D274" s="150" t="s">
        <v>153</v>
      </c>
      <c r="E274" s="151" t="s">
        <v>3</v>
      </c>
      <c r="F274" s="152" t="s">
        <v>401</v>
      </c>
      <c r="H274" s="151" t="s">
        <v>3</v>
      </c>
      <c r="I274" s="153"/>
      <c r="L274" s="149"/>
      <c r="M274" s="154"/>
      <c r="T274" s="155"/>
      <c r="AT274" s="151" t="s">
        <v>153</v>
      </c>
      <c r="AU274" s="151" t="s">
        <v>80</v>
      </c>
      <c r="AV274" s="12" t="s">
        <v>78</v>
      </c>
      <c r="AW274" s="12" t="s">
        <v>32</v>
      </c>
      <c r="AX274" s="12" t="s">
        <v>71</v>
      </c>
      <c r="AY274" s="151" t="s">
        <v>132</v>
      </c>
    </row>
    <row r="275" spans="2:65" s="12" customFormat="1">
      <c r="B275" s="149"/>
      <c r="D275" s="150" t="s">
        <v>153</v>
      </c>
      <c r="E275" s="151" t="s">
        <v>3</v>
      </c>
      <c r="F275" s="152" t="s">
        <v>402</v>
      </c>
      <c r="H275" s="151" t="s">
        <v>3</v>
      </c>
      <c r="I275" s="153"/>
      <c r="L275" s="149"/>
      <c r="M275" s="154"/>
      <c r="T275" s="155"/>
      <c r="AT275" s="151" t="s">
        <v>153</v>
      </c>
      <c r="AU275" s="151" t="s">
        <v>80</v>
      </c>
      <c r="AV275" s="12" t="s">
        <v>78</v>
      </c>
      <c r="AW275" s="12" t="s">
        <v>32</v>
      </c>
      <c r="AX275" s="12" t="s">
        <v>71</v>
      </c>
      <c r="AY275" s="151" t="s">
        <v>132</v>
      </c>
    </row>
    <row r="276" spans="2:65" s="13" customFormat="1">
      <c r="B276" s="156"/>
      <c r="D276" s="150" t="s">
        <v>153</v>
      </c>
      <c r="E276" s="157" t="s">
        <v>3</v>
      </c>
      <c r="F276" s="158" t="s">
        <v>745</v>
      </c>
      <c r="H276" s="159">
        <v>48.6</v>
      </c>
      <c r="I276" s="160"/>
      <c r="L276" s="156"/>
      <c r="M276" s="161"/>
      <c r="T276" s="162"/>
      <c r="AT276" s="157" t="s">
        <v>153</v>
      </c>
      <c r="AU276" s="157" t="s">
        <v>80</v>
      </c>
      <c r="AV276" s="13" t="s">
        <v>80</v>
      </c>
      <c r="AW276" s="13" t="s">
        <v>32</v>
      </c>
      <c r="AX276" s="13" t="s">
        <v>78</v>
      </c>
      <c r="AY276" s="157" t="s">
        <v>132</v>
      </c>
    </row>
    <row r="277" spans="2:65" s="1" customFormat="1" ht="16.5" customHeight="1">
      <c r="B277" s="131"/>
      <c r="C277" s="170" t="s">
        <v>404</v>
      </c>
      <c r="D277" s="170" t="s">
        <v>212</v>
      </c>
      <c r="E277" s="171" t="s">
        <v>405</v>
      </c>
      <c r="F277" s="172" t="s">
        <v>406</v>
      </c>
      <c r="G277" s="173" t="s">
        <v>250</v>
      </c>
      <c r="H277" s="174">
        <v>54</v>
      </c>
      <c r="I277" s="175">
        <v>260</v>
      </c>
      <c r="J277" s="176">
        <f>ROUND(I277*H277,2)</f>
        <v>14040</v>
      </c>
      <c r="K277" s="172" t="s">
        <v>3</v>
      </c>
      <c r="L277" s="177"/>
      <c r="M277" s="178" t="s">
        <v>3</v>
      </c>
      <c r="N277" s="179" t="s">
        <v>42</v>
      </c>
      <c r="P277" s="141">
        <f>O277*H277</f>
        <v>0</v>
      </c>
      <c r="Q277" s="141">
        <v>1E-4</v>
      </c>
      <c r="R277" s="141">
        <f>Q277*H277</f>
        <v>5.4000000000000003E-3</v>
      </c>
      <c r="S277" s="141">
        <v>0</v>
      </c>
      <c r="T277" s="142">
        <f>S277*H277</f>
        <v>0</v>
      </c>
      <c r="AR277" s="143" t="s">
        <v>177</v>
      </c>
      <c r="AT277" s="143" t="s">
        <v>212</v>
      </c>
      <c r="AU277" s="143" t="s">
        <v>80</v>
      </c>
      <c r="AY277" s="17" t="s">
        <v>132</v>
      </c>
      <c r="BE277" s="144">
        <f>IF(N277="základní",J277,0)</f>
        <v>14040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7" t="s">
        <v>78</v>
      </c>
      <c r="BK277" s="144">
        <f>ROUND(I277*H277,2)</f>
        <v>14040</v>
      </c>
      <c r="BL277" s="17" t="s">
        <v>139</v>
      </c>
      <c r="BM277" s="143" t="s">
        <v>746</v>
      </c>
    </row>
    <row r="278" spans="2:65" s="12" customFormat="1">
      <c r="B278" s="149"/>
      <c r="D278" s="150" t="s">
        <v>153</v>
      </c>
      <c r="E278" s="151" t="s">
        <v>3</v>
      </c>
      <c r="F278" s="152" t="s">
        <v>401</v>
      </c>
      <c r="H278" s="151" t="s">
        <v>3</v>
      </c>
      <c r="I278" s="153"/>
      <c r="L278" s="149"/>
      <c r="M278" s="154"/>
      <c r="T278" s="155"/>
      <c r="AT278" s="151" t="s">
        <v>153</v>
      </c>
      <c r="AU278" s="151" t="s">
        <v>80</v>
      </c>
      <c r="AV278" s="12" t="s">
        <v>78</v>
      </c>
      <c r="AW278" s="12" t="s">
        <v>32</v>
      </c>
      <c r="AX278" s="12" t="s">
        <v>71</v>
      </c>
      <c r="AY278" s="151" t="s">
        <v>132</v>
      </c>
    </row>
    <row r="279" spans="2:65" s="12" customFormat="1">
      <c r="B279" s="149"/>
      <c r="D279" s="150" t="s">
        <v>153</v>
      </c>
      <c r="E279" s="151" t="s">
        <v>3</v>
      </c>
      <c r="F279" s="152" t="s">
        <v>408</v>
      </c>
      <c r="H279" s="151" t="s">
        <v>3</v>
      </c>
      <c r="I279" s="153"/>
      <c r="L279" s="149"/>
      <c r="M279" s="154"/>
      <c r="T279" s="155"/>
      <c r="AT279" s="151" t="s">
        <v>153</v>
      </c>
      <c r="AU279" s="151" t="s">
        <v>80</v>
      </c>
      <c r="AV279" s="12" t="s">
        <v>78</v>
      </c>
      <c r="AW279" s="12" t="s">
        <v>32</v>
      </c>
      <c r="AX279" s="12" t="s">
        <v>71</v>
      </c>
      <c r="AY279" s="151" t="s">
        <v>132</v>
      </c>
    </row>
    <row r="280" spans="2:65" s="13" customFormat="1">
      <c r="B280" s="156"/>
      <c r="D280" s="150" t="s">
        <v>153</v>
      </c>
      <c r="E280" s="157" t="s">
        <v>3</v>
      </c>
      <c r="F280" s="158" t="s">
        <v>747</v>
      </c>
      <c r="H280" s="159">
        <v>54</v>
      </c>
      <c r="I280" s="160"/>
      <c r="L280" s="156"/>
      <c r="M280" s="161"/>
      <c r="T280" s="162"/>
      <c r="AT280" s="157" t="s">
        <v>153</v>
      </c>
      <c r="AU280" s="157" t="s">
        <v>80</v>
      </c>
      <c r="AV280" s="13" t="s">
        <v>80</v>
      </c>
      <c r="AW280" s="13" t="s">
        <v>32</v>
      </c>
      <c r="AX280" s="13" t="s">
        <v>78</v>
      </c>
      <c r="AY280" s="157" t="s">
        <v>132</v>
      </c>
    </row>
    <row r="281" spans="2:65" s="11" customFormat="1" ht="22.9" customHeight="1">
      <c r="B281" s="119"/>
      <c r="D281" s="120" t="s">
        <v>70</v>
      </c>
      <c r="E281" s="129" t="s">
        <v>410</v>
      </c>
      <c r="F281" s="129" t="s">
        <v>411</v>
      </c>
      <c r="I281" s="122"/>
      <c r="J281" s="130">
        <f>BK281</f>
        <v>129344.70999999999</v>
      </c>
      <c r="L281" s="119"/>
      <c r="M281" s="124"/>
      <c r="P281" s="125">
        <f>SUM(P282:P310)</f>
        <v>0</v>
      </c>
      <c r="R281" s="125">
        <f>SUM(R282:R310)</f>
        <v>0</v>
      </c>
      <c r="T281" s="126">
        <f>SUM(T282:T310)</f>
        <v>0</v>
      </c>
      <c r="AR281" s="120" t="s">
        <v>78</v>
      </c>
      <c r="AT281" s="127" t="s">
        <v>70</v>
      </c>
      <c r="AU281" s="127" t="s">
        <v>78</v>
      </c>
      <c r="AY281" s="120" t="s">
        <v>132</v>
      </c>
      <c r="BK281" s="128">
        <f>SUM(BK282:BK310)</f>
        <v>129344.70999999999</v>
      </c>
    </row>
    <row r="282" spans="2:65" s="1" customFormat="1" ht="16.5" customHeight="1">
      <c r="B282" s="131"/>
      <c r="C282" s="132" t="s">
        <v>412</v>
      </c>
      <c r="D282" s="132" t="s">
        <v>134</v>
      </c>
      <c r="E282" s="133" t="s">
        <v>413</v>
      </c>
      <c r="F282" s="134" t="s">
        <v>414</v>
      </c>
      <c r="G282" s="135" t="s">
        <v>199</v>
      </c>
      <c r="H282" s="136">
        <v>188.6</v>
      </c>
      <c r="I282" s="137">
        <v>180</v>
      </c>
      <c r="J282" s="138">
        <f>ROUND(I282*H282,2)</f>
        <v>33948</v>
      </c>
      <c r="K282" s="134" t="s">
        <v>138</v>
      </c>
      <c r="L282" s="32"/>
      <c r="M282" s="139" t="s">
        <v>3</v>
      </c>
      <c r="N282" s="140" t="s">
        <v>42</v>
      </c>
      <c r="P282" s="141">
        <f>O282*H282</f>
        <v>0</v>
      </c>
      <c r="Q282" s="141">
        <v>0</v>
      </c>
      <c r="R282" s="141">
        <f>Q282*H282</f>
        <v>0</v>
      </c>
      <c r="S282" s="141">
        <v>0</v>
      </c>
      <c r="T282" s="142">
        <f>S282*H282</f>
        <v>0</v>
      </c>
      <c r="AR282" s="143" t="s">
        <v>139</v>
      </c>
      <c r="AT282" s="143" t="s">
        <v>134</v>
      </c>
      <c r="AU282" s="143" t="s">
        <v>80</v>
      </c>
      <c r="AY282" s="17" t="s">
        <v>132</v>
      </c>
      <c r="BE282" s="144">
        <f>IF(N282="základní",J282,0)</f>
        <v>33948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7" t="s">
        <v>78</v>
      </c>
      <c r="BK282" s="144">
        <f>ROUND(I282*H282,2)</f>
        <v>33948</v>
      </c>
      <c r="BL282" s="17" t="s">
        <v>139</v>
      </c>
      <c r="BM282" s="143" t="s">
        <v>748</v>
      </c>
    </row>
    <row r="283" spans="2:65" s="1" customFormat="1">
      <c r="B283" s="32"/>
      <c r="D283" s="145" t="s">
        <v>141</v>
      </c>
      <c r="F283" s="146" t="s">
        <v>416</v>
      </c>
      <c r="I283" s="147"/>
      <c r="L283" s="32"/>
      <c r="M283" s="148"/>
      <c r="T283" s="53"/>
      <c r="AT283" s="17" t="s">
        <v>141</v>
      </c>
      <c r="AU283" s="17" t="s">
        <v>80</v>
      </c>
    </row>
    <row r="284" spans="2:65" s="12" customFormat="1">
      <c r="B284" s="149"/>
      <c r="D284" s="150" t="s">
        <v>153</v>
      </c>
      <c r="E284" s="151" t="s">
        <v>3</v>
      </c>
      <c r="F284" s="152" t="s">
        <v>417</v>
      </c>
      <c r="H284" s="151" t="s">
        <v>3</v>
      </c>
      <c r="I284" s="153"/>
      <c r="L284" s="149"/>
      <c r="M284" s="154"/>
      <c r="T284" s="155"/>
      <c r="AT284" s="151" t="s">
        <v>153</v>
      </c>
      <c r="AU284" s="151" t="s">
        <v>80</v>
      </c>
      <c r="AV284" s="12" t="s">
        <v>78</v>
      </c>
      <c r="AW284" s="12" t="s">
        <v>32</v>
      </c>
      <c r="AX284" s="12" t="s">
        <v>71</v>
      </c>
      <c r="AY284" s="151" t="s">
        <v>132</v>
      </c>
    </row>
    <row r="285" spans="2:65" s="13" customFormat="1">
      <c r="B285" s="156"/>
      <c r="D285" s="150" t="s">
        <v>153</v>
      </c>
      <c r="E285" s="157" t="s">
        <v>3</v>
      </c>
      <c r="F285" s="158" t="s">
        <v>749</v>
      </c>
      <c r="H285" s="159">
        <v>188.6</v>
      </c>
      <c r="I285" s="160"/>
      <c r="L285" s="156"/>
      <c r="M285" s="161"/>
      <c r="T285" s="162"/>
      <c r="AT285" s="157" t="s">
        <v>153</v>
      </c>
      <c r="AU285" s="157" t="s">
        <v>80</v>
      </c>
      <c r="AV285" s="13" t="s">
        <v>80</v>
      </c>
      <c r="AW285" s="13" t="s">
        <v>32</v>
      </c>
      <c r="AX285" s="13" t="s">
        <v>78</v>
      </c>
      <c r="AY285" s="157" t="s">
        <v>132</v>
      </c>
    </row>
    <row r="286" spans="2:65" s="1" customFormat="1" ht="44.25" customHeight="1">
      <c r="B286" s="131"/>
      <c r="C286" s="132" t="s">
        <v>419</v>
      </c>
      <c r="D286" s="132" t="s">
        <v>134</v>
      </c>
      <c r="E286" s="133" t="s">
        <v>420</v>
      </c>
      <c r="F286" s="134" t="s">
        <v>198</v>
      </c>
      <c r="G286" s="135" t="s">
        <v>199</v>
      </c>
      <c r="H286" s="136">
        <v>188.6</v>
      </c>
      <c r="I286" s="137">
        <v>187</v>
      </c>
      <c r="J286" s="138">
        <f>ROUND(I286*H286,2)</f>
        <v>35268.199999999997</v>
      </c>
      <c r="K286" s="134" t="s">
        <v>138</v>
      </c>
      <c r="L286" s="32"/>
      <c r="M286" s="139" t="s">
        <v>3</v>
      </c>
      <c r="N286" s="140" t="s">
        <v>42</v>
      </c>
      <c r="P286" s="141">
        <f>O286*H286</f>
        <v>0</v>
      </c>
      <c r="Q286" s="141">
        <v>0</v>
      </c>
      <c r="R286" s="141">
        <f>Q286*H286</f>
        <v>0</v>
      </c>
      <c r="S286" s="141">
        <v>0</v>
      </c>
      <c r="T286" s="142">
        <f>S286*H286</f>
        <v>0</v>
      </c>
      <c r="AR286" s="143" t="s">
        <v>139</v>
      </c>
      <c r="AT286" s="143" t="s">
        <v>134</v>
      </c>
      <c r="AU286" s="143" t="s">
        <v>80</v>
      </c>
      <c r="AY286" s="17" t="s">
        <v>132</v>
      </c>
      <c r="BE286" s="144">
        <f>IF(N286="základní",J286,0)</f>
        <v>35268.199999999997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7" t="s">
        <v>78</v>
      </c>
      <c r="BK286" s="144">
        <f>ROUND(I286*H286,2)</f>
        <v>35268.199999999997</v>
      </c>
      <c r="BL286" s="17" t="s">
        <v>139</v>
      </c>
      <c r="BM286" s="143" t="s">
        <v>750</v>
      </c>
    </row>
    <row r="287" spans="2:65" s="1" customFormat="1">
      <c r="B287" s="32"/>
      <c r="D287" s="145" t="s">
        <v>141</v>
      </c>
      <c r="F287" s="146" t="s">
        <v>422</v>
      </c>
      <c r="I287" s="147"/>
      <c r="L287" s="32"/>
      <c r="M287" s="148"/>
      <c r="T287" s="53"/>
      <c r="AT287" s="17" t="s">
        <v>141</v>
      </c>
      <c r="AU287" s="17" t="s">
        <v>80</v>
      </c>
    </row>
    <row r="288" spans="2:65" s="12" customFormat="1">
      <c r="B288" s="149"/>
      <c r="D288" s="150" t="s">
        <v>153</v>
      </c>
      <c r="E288" s="151" t="s">
        <v>3</v>
      </c>
      <c r="F288" s="152" t="s">
        <v>417</v>
      </c>
      <c r="H288" s="151" t="s">
        <v>3</v>
      </c>
      <c r="I288" s="153"/>
      <c r="L288" s="149"/>
      <c r="M288" s="154"/>
      <c r="T288" s="155"/>
      <c r="AT288" s="151" t="s">
        <v>153</v>
      </c>
      <c r="AU288" s="151" t="s">
        <v>80</v>
      </c>
      <c r="AV288" s="12" t="s">
        <v>78</v>
      </c>
      <c r="AW288" s="12" t="s">
        <v>32</v>
      </c>
      <c r="AX288" s="12" t="s">
        <v>71</v>
      </c>
      <c r="AY288" s="151" t="s">
        <v>132</v>
      </c>
    </row>
    <row r="289" spans="2:65" s="13" customFormat="1">
      <c r="B289" s="156"/>
      <c r="D289" s="150" t="s">
        <v>153</v>
      </c>
      <c r="E289" s="157" t="s">
        <v>3</v>
      </c>
      <c r="F289" s="158" t="s">
        <v>749</v>
      </c>
      <c r="H289" s="159">
        <v>188.6</v>
      </c>
      <c r="I289" s="160"/>
      <c r="L289" s="156"/>
      <c r="M289" s="161"/>
      <c r="T289" s="162"/>
      <c r="AT289" s="157" t="s">
        <v>153</v>
      </c>
      <c r="AU289" s="157" t="s">
        <v>80</v>
      </c>
      <c r="AV289" s="13" t="s">
        <v>80</v>
      </c>
      <c r="AW289" s="13" t="s">
        <v>32</v>
      </c>
      <c r="AX289" s="13" t="s">
        <v>78</v>
      </c>
      <c r="AY289" s="157" t="s">
        <v>132</v>
      </c>
    </row>
    <row r="290" spans="2:65" s="1" customFormat="1" ht="44.25" customHeight="1">
      <c r="B290" s="131"/>
      <c r="C290" s="132" t="s">
        <v>423</v>
      </c>
      <c r="D290" s="132" t="s">
        <v>134</v>
      </c>
      <c r="E290" s="133" t="s">
        <v>424</v>
      </c>
      <c r="F290" s="134" t="s">
        <v>425</v>
      </c>
      <c r="G290" s="135" t="s">
        <v>199</v>
      </c>
      <c r="H290" s="136">
        <v>15.773999999999999</v>
      </c>
      <c r="I290" s="137">
        <v>330</v>
      </c>
      <c r="J290" s="138">
        <f>ROUND(I290*H290,2)</f>
        <v>5205.42</v>
      </c>
      <c r="K290" s="134" t="s">
        <v>138</v>
      </c>
      <c r="L290" s="32"/>
      <c r="M290" s="139" t="s">
        <v>3</v>
      </c>
      <c r="N290" s="140" t="s">
        <v>42</v>
      </c>
      <c r="P290" s="141">
        <f>O290*H290</f>
        <v>0</v>
      </c>
      <c r="Q290" s="141">
        <v>0</v>
      </c>
      <c r="R290" s="141">
        <f>Q290*H290</f>
        <v>0</v>
      </c>
      <c r="S290" s="141">
        <v>0</v>
      </c>
      <c r="T290" s="142">
        <f>S290*H290</f>
        <v>0</v>
      </c>
      <c r="AR290" s="143" t="s">
        <v>139</v>
      </c>
      <c r="AT290" s="143" t="s">
        <v>134</v>
      </c>
      <c r="AU290" s="143" t="s">
        <v>80</v>
      </c>
      <c r="AY290" s="17" t="s">
        <v>132</v>
      </c>
      <c r="BE290" s="144">
        <f>IF(N290="základní",J290,0)</f>
        <v>5205.42</v>
      </c>
      <c r="BF290" s="144">
        <f>IF(N290="snížená",J290,0)</f>
        <v>0</v>
      </c>
      <c r="BG290" s="144">
        <f>IF(N290="zákl. přenesená",J290,0)</f>
        <v>0</v>
      </c>
      <c r="BH290" s="144">
        <f>IF(N290="sníž. přenesená",J290,0)</f>
        <v>0</v>
      </c>
      <c r="BI290" s="144">
        <f>IF(N290="nulová",J290,0)</f>
        <v>0</v>
      </c>
      <c r="BJ290" s="17" t="s">
        <v>78</v>
      </c>
      <c r="BK290" s="144">
        <f>ROUND(I290*H290,2)</f>
        <v>5205.42</v>
      </c>
      <c r="BL290" s="17" t="s">
        <v>139</v>
      </c>
      <c r="BM290" s="143" t="s">
        <v>751</v>
      </c>
    </row>
    <row r="291" spans="2:65" s="1" customFormat="1">
      <c r="B291" s="32"/>
      <c r="D291" s="145" t="s">
        <v>141</v>
      </c>
      <c r="F291" s="146" t="s">
        <v>427</v>
      </c>
      <c r="I291" s="147"/>
      <c r="L291" s="32"/>
      <c r="M291" s="148"/>
      <c r="T291" s="53"/>
      <c r="AT291" s="17" t="s">
        <v>141</v>
      </c>
      <c r="AU291" s="17" t="s">
        <v>80</v>
      </c>
    </row>
    <row r="292" spans="2:65" s="12" customFormat="1">
      <c r="B292" s="149"/>
      <c r="D292" s="150" t="s">
        <v>153</v>
      </c>
      <c r="E292" s="151" t="s">
        <v>3</v>
      </c>
      <c r="F292" s="152" t="s">
        <v>428</v>
      </c>
      <c r="H292" s="151" t="s">
        <v>3</v>
      </c>
      <c r="I292" s="153"/>
      <c r="L292" s="149"/>
      <c r="M292" s="154"/>
      <c r="T292" s="155"/>
      <c r="AT292" s="151" t="s">
        <v>153</v>
      </c>
      <c r="AU292" s="151" t="s">
        <v>80</v>
      </c>
      <c r="AV292" s="12" t="s">
        <v>78</v>
      </c>
      <c r="AW292" s="12" t="s">
        <v>32</v>
      </c>
      <c r="AX292" s="12" t="s">
        <v>71</v>
      </c>
      <c r="AY292" s="151" t="s">
        <v>132</v>
      </c>
    </row>
    <row r="293" spans="2:65" s="13" customFormat="1">
      <c r="B293" s="156"/>
      <c r="D293" s="150" t="s">
        <v>153</v>
      </c>
      <c r="E293" s="157" t="s">
        <v>3</v>
      </c>
      <c r="F293" s="158" t="s">
        <v>752</v>
      </c>
      <c r="H293" s="159">
        <v>12.834</v>
      </c>
      <c r="I293" s="160"/>
      <c r="L293" s="156"/>
      <c r="M293" s="161"/>
      <c r="T293" s="162"/>
      <c r="AT293" s="157" t="s">
        <v>153</v>
      </c>
      <c r="AU293" s="157" t="s">
        <v>80</v>
      </c>
      <c r="AV293" s="13" t="s">
        <v>80</v>
      </c>
      <c r="AW293" s="13" t="s">
        <v>32</v>
      </c>
      <c r="AX293" s="13" t="s">
        <v>71</v>
      </c>
      <c r="AY293" s="157" t="s">
        <v>132</v>
      </c>
    </row>
    <row r="294" spans="2:65" s="13" customFormat="1">
      <c r="B294" s="156"/>
      <c r="D294" s="150" t="s">
        <v>153</v>
      </c>
      <c r="E294" s="157" t="s">
        <v>3</v>
      </c>
      <c r="F294" s="158" t="s">
        <v>560</v>
      </c>
      <c r="H294" s="159">
        <v>2.94</v>
      </c>
      <c r="I294" s="160"/>
      <c r="L294" s="156"/>
      <c r="M294" s="161"/>
      <c r="T294" s="162"/>
      <c r="AT294" s="157" t="s">
        <v>153</v>
      </c>
      <c r="AU294" s="157" t="s">
        <v>80</v>
      </c>
      <c r="AV294" s="13" t="s">
        <v>80</v>
      </c>
      <c r="AW294" s="13" t="s">
        <v>32</v>
      </c>
      <c r="AX294" s="13" t="s">
        <v>71</v>
      </c>
      <c r="AY294" s="157" t="s">
        <v>132</v>
      </c>
    </row>
    <row r="295" spans="2:65" s="14" customFormat="1">
      <c r="B295" s="163"/>
      <c r="D295" s="150" t="s">
        <v>153</v>
      </c>
      <c r="E295" s="164" t="s">
        <v>3</v>
      </c>
      <c r="F295" s="165" t="s">
        <v>189</v>
      </c>
      <c r="H295" s="166">
        <v>15.773999999999999</v>
      </c>
      <c r="I295" s="167"/>
      <c r="L295" s="163"/>
      <c r="M295" s="168"/>
      <c r="T295" s="169"/>
      <c r="AT295" s="164" t="s">
        <v>153</v>
      </c>
      <c r="AU295" s="164" t="s">
        <v>80</v>
      </c>
      <c r="AV295" s="14" t="s">
        <v>139</v>
      </c>
      <c r="AW295" s="14" t="s">
        <v>32</v>
      </c>
      <c r="AX295" s="14" t="s">
        <v>78</v>
      </c>
      <c r="AY295" s="164" t="s">
        <v>132</v>
      </c>
    </row>
    <row r="296" spans="2:65" s="1" customFormat="1" ht="55.5" customHeight="1">
      <c r="B296" s="131"/>
      <c r="C296" s="132" t="s">
        <v>431</v>
      </c>
      <c r="D296" s="132" t="s">
        <v>134</v>
      </c>
      <c r="E296" s="133" t="s">
        <v>432</v>
      </c>
      <c r="F296" s="134" t="s">
        <v>433</v>
      </c>
      <c r="G296" s="135" t="s">
        <v>199</v>
      </c>
      <c r="H296" s="136">
        <v>188.6</v>
      </c>
      <c r="I296" s="137">
        <v>120</v>
      </c>
      <c r="J296" s="138">
        <f>ROUND(I296*H296,2)</f>
        <v>22632</v>
      </c>
      <c r="K296" s="134" t="s">
        <v>138</v>
      </c>
      <c r="L296" s="32"/>
      <c r="M296" s="139" t="s">
        <v>3</v>
      </c>
      <c r="N296" s="140" t="s">
        <v>42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139</v>
      </c>
      <c r="AT296" s="143" t="s">
        <v>134</v>
      </c>
      <c r="AU296" s="143" t="s">
        <v>80</v>
      </c>
      <c r="AY296" s="17" t="s">
        <v>132</v>
      </c>
      <c r="BE296" s="144">
        <f>IF(N296="základní",J296,0)</f>
        <v>22632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7" t="s">
        <v>78</v>
      </c>
      <c r="BK296" s="144">
        <f>ROUND(I296*H296,2)</f>
        <v>22632</v>
      </c>
      <c r="BL296" s="17" t="s">
        <v>139</v>
      </c>
      <c r="BM296" s="143" t="s">
        <v>753</v>
      </c>
    </row>
    <row r="297" spans="2:65" s="1" customFormat="1">
      <c r="B297" s="32"/>
      <c r="D297" s="145" t="s">
        <v>141</v>
      </c>
      <c r="F297" s="146" t="s">
        <v>435</v>
      </c>
      <c r="I297" s="147"/>
      <c r="L297" s="32"/>
      <c r="M297" s="148"/>
      <c r="T297" s="53"/>
      <c r="AT297" s="17" t="s">
        <v>141</v>
      </c>
      <c r="AU297" s="17" t="s">
        <v>80</v>
      </c>
    </row>
    <row r="298" spans="2:65" s="12" customFormat="1">
      <c r="B298" s="149"/>
      <c r="D298" s="150" t="s">
        <v>153</v>
      </c>
      <c r="E298" s="151" t="s">
        <v>3</v>
      </c>
      <c r="F298" s="152" t="s">
        <v>417</v>
      </c>
      <c r="H298" s="151" t="s">
        <v>3</v>
      </c>
      <c r="I298" s="153"/>
      <c r="L298" s="149"/>
      <c r="M298" s="154"/>
      <c r="T298" s="155"/>
      <c r="AT298" s="151" t="s">
        <v>153</v>
      </c>
      <c r="AU298" s="151" t="s">
        <v>80</v>
      </c>
      <c r="AV298" s="12" t="s">
        <v>78</v>
      </c>
      <c r="AW298" s="12" t="s">
        <v>32</v>
      </c>
      <c r="AX298" s="12" t="s">
        <v>71</v>
      </c>
      <c r="AY298" s="151" t="s">
        <v>132</v>
      </c>
    </row>
    <row r="299" spans="2:65" s="13" customFormat="1">
      <c r="B299" s="156"/>
      <c r="D299" s="150" t="s">
        <v>153</v>
      </c>
      <c r="E299" s="157" t="s">
        <v>3</v>
      </c>
      <c r="F299" s="158" t="s">
        <v>749</v>
      </c>
      <c r="H299" s="159">
        <v>188.6</v>
      </c>
      <c r="I299" s="160"/>
      <c r="L299" s="156"/>
      <c r="M299" s="161"/>
      <c r="T299" s="162"/>
      <c r="AT299" s="157" t="s">
        <v>153</v>
      </c>
      <c r="AU299" s="157" t="s">
        <v>80</v>
      </c>
      <c r="AV299" s="13" t="s">
        <v>80</v>
      </c>
      <c r="AW299" s="13" t="s">
        <v>32</v>
      </c>
      <c r="AX299" s="13" t="s">
        <v>78</v>
      </c>
      <c r="AY299" s="157" t="s">
        <v>132</v>
      </c>
    </row>
    <row r="300" spans="2:65" s="1" customFormat="1" ht="37.9" customHeight="1">
      <c r="B300" s="131"/>
      <c r="C300" s="132" t="s">
        <v>436</v>
      </c>
      <c r="D300" s="132" t="s">
        <v>134</v>
      </c>
      <c r="E300" s="133" t="s">
        <v>437</v>
      </c>
      <c r="F300" s="134" t="s">
        <v>438</v>
      </c>
      <c r="G300" s="135" t="s">
        <v>199</v>
      </c>
      <c r="H300" s="136">
        <v>204.374</v>
      </c>
      <c r="I300" s="137">
        <v>130</v>
      </c>
      <c r="J300" s="138">
        <f>ROUND(I300*H300,2)</f>
        <v>26568.62</v>
      </c>
      <c r="K300" s="134" t="s">
        <v>138</v>
      </c>
      <c r="L300" s="32"/>
      <c r="M300" s="139" t="s">
        <v>3</v>
      </c>
      <c r="N300" s="140" t="s">
        <v>42</v>
      </c>
      <c r="P300" s="141">
        <f>O300*H300</f>
        <v>0</v>
      </c>
      <c r="Q300" s="141">
        <v>0</v>
      </c>
      <c r="R300" s="141">
        <f>Q300*H300</f>
        <v>0</v>
      </c>
      <c r="S300" s="141">
        <v>0</v>
      </c>
      <c r="T300" s="142">
        <f>S300*H300</f>
        <v>0</v>
      </c>
      <c r="AR300" s="143" t="s">
        <v>139</v>
      </c>
      <c r="AT300" s="143" t="s">
        <v>134</v>
      </c>
      <c r="AU300" s="143" t="s">
        <v>80</v>
      </c>
      <c r="AY300" s="17" t="s">
        <v>132</v>
      </c>
      <c r="BE300" s="144">
        <f>IF(N300="základní",J300,0)</f>
        <v>26568.62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7" t="s">
        <v>78</v>
      </c>
      <c r="BK300" s="144">
        <f>ROUND(I300*H300,2)</f>
        <v>26568.62</v>
      </c>
      <c r="BL300" s="17" t="s">
        <v>139</v>
      </c>
      <c r="BM300" s="143" t="s">
        <v>754</v>
      </c>
    </row>
    <row r="301" spans="2:65" s="1" customFormat="1">
      <c r="B301" s="32"/>
      <c r="D301" s="145" t="s">
        <v>141</v>
      </c>
      <c r="F301" s="146" t="s">
        <v>440</v>
      </c>
      <c r="I301" s="147"/>
      <c r="L301" s="32"/>
      <c r="M301" s="148"/>
      <c r="T301" s="53"/>
      <c r="AT301" s="17" t="s">
        <v>141</v>
      </c>
      <c r="AU301" s="17" t="s">
        <v>80</v>
      </c>
    </row>
    <row r="302" spans="2:65" s="12" customFormat="1">
      <c r="B302" s="149"/>
      <c r="D302" s="150" t="s">
        <v>153</v>
      </c>
      <c r="E302" s="151" t="s">
        <v>3</v>
      </c>
      <c r="F302" s="152" t="s">
        <v>417</v>
      </c>
      <c r="H302" s="151" t="s">
        <v>3</v>
      </c>
      <c r="I302" s="153"/>
      <c r="L302" s="149"/>
      <c r="M302" s="154"/>
      <c r="T302" s="155"/>
      <c r="AT302" s="151" t="s">
        <v>153</v>
      </c>
      <c r="AU302" s="151" t="s">
        <v>80</v>
      </c>
      <c r="AV302" s="12" t="s">
        <v>78</v>
      </c>
      <c r="AW302" s="12" t="s">
        <v>32</v>
      </c>
      <c r="AX302" s="12" t="s">
        <v>71</v>
      </c>
      <c r="AY302" s="151" t="s">
        <v>132</v>
      </c>
    </row>
    <row r="303" spans="2:65" s="13" customFormat="1">
      <c r="B303" s="156"/>
      <c r="D303" s="150" t="s">
        <v>153</v>
      </c>
      <c r="E303" s="157" t="s">
        <v>3</v>
      </c>
      <c r="F303" s="158" t="s">
        <v>749</v>
      </c>
      <c r="H303" s="159">
        <v>188.6</v>
      </c>
      <c r="I303" s="160"/>
      <c r="L303" s="156"/>
      <c r="M303" s="161"/>
      <c r="T303" s="162"/>
      <c r="AT303" s="157" t="s">
        <v>153</v>
      </c>
      <c r="AU303" s="157" t="s">
        <v>80</v>
      </c>
      <c r="AV303" s="13" t="s">
        <v>80</v>
      </c>
      <c r="AW303" s="13" t="s">
        <v>32</v>
      </c>
      <c r="AX303" s="13" t="s">
        <v>71</v>
      </c>
      <c r="AY303" s="157" t="s">
        <v>132</v>
      </c>
    </row>
    <row r="304" spans="2:65" s="12" customFormat="1">
      <c r="B304" s="149"/>
      <c r="D304" s="150" t="s">
        <v>153</v>
      </c>
      <c r="E304" s="151" t="s">
        <v>3</v>
      </c>
      <c r="F304" s="152" t="s">
        <v>428</v>
      </c>
      <c r="H304" s="151" t="s">
        <v>3</v>
      </c>
      <c r="I304" s="153"/>
      <c r="L304" s="149"/>
      <c r="M304" s="154"/>
      <c r="T304" s="155"/>
      <c r="AT304" s="151" t="s">
        <v>153</v>
      </c>
      <c r="AU304" s="151" t="s">
        <v>80</v>
      </c>
      <c r="AV304" s="12" t="s">
        <v>78</v>
      </c>
      <c r="AW304" s="12" t="s">
        <v>32</v>
      </c>
      <c r="AX304" s="12" t="s">
        <v>71</v>
      </c>
      <c r="AY304" s="151" t="s">
        <v>132</v>
      </c>
    </row>
    <row r="305" spans="2:65" s="13" customFormat="1">
      <c r="B305" s="156"/>
      <c r="D305" s="150" t="s">
        <v>153</v>
      </c>
      <c r="E305" s="157" t="s">
        <v>3</v>
      </c>
      <c r="F305" s="158" t="s">
        <v>752</v>
      </c>
      <c r="H305" s="159">
        <v>12.834</v>
      </c>
      <c r="I305" s="160"/>
      <c r="L305" s="156"/>
      <c r="M305" s="161"/>
      <c r="T305" s="162"/>
      <c r="AT305" s="157" t="s">
        <v>153</v>
      </c>
      <c r="AU305" s="157" t="s">
        <v>80</v>
      </c>
      <c r="AV305" s="13" t="s">
        <v>80</v>
      </c>
      <c r="AW305" s="13" t="s">
        <v>32</v>
      </c>
      <c r="AX305" s="13" t="s">
        <v>71</v>
      </c>
      <c r="AY305" s="157" t="s">
        <v>132</v>
      </c>
    </row>
    <row r="306" spans="2:65" s="13" customFormat="1">
      <c r="B306" s="156"/>
      <c r="D306" s="150" t="s">
        <v>153</v>
      </c>
      <c r="E306" s="157" t="s">
        <v>3</v>
      </c>
      <c r="F306" s="158" t="s">
        <v>563</v>
      </c>
      <c r="H306" s="159">
        <v>2.94</v>
      </c>
      <c r="I306" s="160"/>
      <c r="L306" s="156"/>
      <c r="M306" s="161"/>
      <c r="T306" s="162"/>
      <c r="AT306" s="157" t="s">
        <v>153</v>
      </c>
      <c r="AU306" s="157" t="s">
        <v>80</v>
      </c>
      <c r="AV306" s="13" t="s">
        <v>80</v>
      </c>
      <c r="AW306" s="13" t="s">
        <v>32</v>
      </c>
      <c r="AX306" s="13" t="s">
        <v>71</v>
      </c>
      <c r="AY306" s="157" t="s">
        <v>132</v>
      </c>
    </row>
    <row r="307" spans="2:65" s="14" customFormat="1">
      <c r="B307" s="163"/>
      <c r="D307" s="150" t="s">
        <v>153</v>
      </c>
      <c r="E307" s="164" t="s">
        <v>3</v>
      </c>
      <c r="F307" s="165" t="s">
        <v>189</v>
      </c>
      <c r="H307" s="166">
        <v>204.374</v>
      </c>
      <c r="I307" s="167"/>
      <c r="L307" s="163"/>
      <c r="M307" s="168"/>
      <c r="T307" s="169"/>
      <c r="AT307" s="164" t="s">
        <v>153</v>
      </c>
      <c r="AU307" s="164" t="s">
        <v>80</v>
      </c>
      <c r="AV307" s="14" t="s">
        <v>139</v>
      </c>
      <c r="AW307" s="14" t="s">
        <v>32</v>
      </c>
      <c r="AX307" s="14" t="s">
        <v>78</v>
      </c>
      <c r="AY307" s="164" t="s">
        <v>132</v>
      </c>
    </row>
    <row r="308" spans="2:65" s="1" customFormat="1" ht="49.15" customHeight="1">
      <c r="B308" s="131"/>
      <c r="C308" s="132" t="s">
        <v>441</v>
      </c>
      <c r="D308" s="132" t="s">
        <v>134</v>
      </c>
      <c r="E308" s="133" t="s">
        <v>442</v>
      </c>
      <c r="F308" s="134" t="s">
        <v>443</v>
      </c>
      <c r="G308" s="135" t="s">
        <v>199</v>
      </c>
      <c r="H308" s="136">
        <v>2861.2359999999999</v>
      </c>
      <c r="I308" s="137">
        <v>2</v>
      </c>
      <c r="J308" s="138">
        <f>ROUND(I308*H308,2)</f>
        <v>5722.47</v>
      </c>
      <c r="K308" s="134" t="s">
        <v>138</v>
      </c>
      <c r="L308" s="32"/>
      <c r="M308" s="139" t="s">
        <v>3</v>
      </c>
      <c r="N308" s="140" t="s">
        <v>42</v>
      </c>
      <c r="P308" s="141">
        <f>O308*H308</f>
        <v>0</v>
      </c>
      <c r="Q308" s="141">
        <v>0</v>
      </c>
      <c r="R308" s="141">
        <f>Q308*H308</f>
        <v>0</v>
      </c>
      <c r="S308" s="141">
        <v>0</v>
      </c>
      <c r="T308" s="142">
        <f>S308*H308</f>
        <v>0</v>
      </c>
      <c r="AR308" s="143" t="s">
        <v>139</v>
      </c>
      <c r="AT308" s="143" t="s">
        <v>134</v>
      </c>
      <c r="AU308" s="143" t="s">
        <v>80</v>
      </c>
      <c r="AY308" s="17" t="s">
        <v>132</v>
      </c>
      <c r="BE308" s="144">
        <f>IF(N308="základní",J308,0)</f>
        <v>5722.47</v>
      </c>
      <c r="BF308" s="144">
        <f>IF(N308="snížená",J308,0)</f>
        <v>0</v>
      </c>
      <c r="BG308" s="144">
        <f>IF(N308="zákl. přenesená",J308,0)</f>
        <v>0</v>
      </c>
      <c r="BH308" s="144">
        <f>IF(N308="sníž. přenesená",J308,0)</f>
        <v>0</v>
      </c>
      <c r="BI308" s="144">
        <f>IF(N308="nulová",J308,0)</f>
        <v>0</v>
      </c>
      <c r="BJ308" s="17" t="s">
        <v>78</v>
      </c>
      <c r="BK308" s="144">
        <f>ROUND(I308*H308,2)</f>
        <v>5722.47</v>
      </c>
      <c r="BL308" s="17" t="s">
        <v>139</v>
      </c>
      <c r="BM308" s="143" t="s">
        <v>755</v>
      </c>
    </row>
    <row r="309" spans="2:65" s="1" customFormat="1">
      <c r="B309" s="32"/>
      <c r="D309" s="145" t="s">
        <v>141</v>
      </c>
      <c r="F309" s="146" t="s">
        <v>445</v>
      </c>
      <c r="I309" s="147"/>
      <c r="L309" s="32"/>
      <c r="M309" s="148"/>
      <c r="T309" s="53"/>
      <c r="AT309" s="17" t="s">
        <v>141</v>
      </c>
      <c r="AU309" s="17" t="s">
        <v>80</v>
      </c>
    </row>
    <row r="310" spans="2:65" s="13" customFormat="1">
      <c r="B310" s="156"/>
      <c r="D310" s="150" t="s">
        <v>153</v>
      </c>
      <c r="F310" s="158" t="s">
        <v>756</v>
      </c>
      <c r="H310" s="159">
        <v>2861.2359999999999</v>
      </c>
      <c r="I310" s="160"/>
      <c r="L310" s="156"/>
      <c r="M310" s="161"/>
      <c r="T310" s="162"/>
      <c r="AT310" s="157" t="s">
        <v>153</v>
      </c>
      <c r="AU310" s="157" t="s">
        <v>80</v>
      </c>
      <c r="AV310" s="13" t="s">
        <v>80</v>
      </c>
      <c r="AW310" s="13" t="s">
        <v>4</v>
      </c>
      <c r="AX310" s="13" t="s">
        <v>78</v>
      </c>
      <c r="AY310" s="157" t="s">
        <v>132</v>
      </c>
    </row>
    <row r="311" spans="2:65" s="11" customFormat="1" ht="22.9" customHeight="1">
      <c r="B311" s="119"/>
      <c r="D311" s="120" t="s">
        <v>70</v>
      </c>
      <c r="E311" s="129" t="s">
        <v>447</v>
      </c>
      <c r="F311" s="129" t="s">
        <v>448</v>
      </c>
      <c r="I311" s="122"/>
      <c r="J311" s="130">
        <f>BK311</f>
        <v>57457.8</v>
      </c>
      <c r="L311" s="119"/>
      <c r="M311" s="124"/>
      <c r="P311" s="125">
        <f>SUM(P312:P313)</f>
        <v>0</v>
      </c>
      <c r="R311" s="125">
        <f>SUM(R312:R313)</f>
        <v>0</v>
      </c>
      <c r="T311" s="126">
        <f>SUM(T312:T313)</f>
        <v>0</v>
      </c>
      <c r="AR311" s="120" t="s">
        <v>78</v>
      </c>
      <c r="AT311" s="127" t="s">
        <v>70</v>
      </c>
      <c r="AU311" s="127" t="s">
        <v>78</v>
      </c>
      <c r="AY311" s="120" t="s">
        <v>132</v>
      </c>
      <c r="BK311" s="128">
        <f>SUM(BK312:BK313)</f>
        <v>57457.8</v>
      </c>
    </row>
    <row r="312" spans="2:65" s="1" customFormat="1" ht="33" customHeight="1">
      <c r="B312" s="131"/>
      <c r="C312" s="132" t="s">
        <v>449</v>
      </c>
      <c r="D312" s="132" t="s">
        <v>134</v>
      </c>
      <c r="E312" s="133" t="s">
        <v>450</v>
      </c>
      <c r="F312" s="134" t="s">
        <v>451</v>
      </c>
      <c r="G312" s="135" t="s">
        <v>199</v>
      </c>
      <c r="H312" s="136">
        <v>319.20999999999998</v>
      </c>
      <c r="I312" s="137">
        <v>180</v>
      </c>
      <c r="J312" s="138">
        <f>ROUND(I312*H312,2)</f>
        <v>57457.8</v>
      </c>
      <c r="K312" s="134" t="s">
        <v>138</v>
      </c>
      <c r="L312" s="32"/>
      <c r="M312" s="139" t="s">
        <v>3</v>
      </c>
      <c r="N312" s="140" t="s">
        <v>42</v>
      </c>
      <c r="P312" s="141">
        <f>O312*H312</f>
        <v>0</v>
      </c>
      <c r="Q312" s="141">
        <v>0</v>
      </c>
      <c r="R312" s="141">
        <f>Q312*H312</f>
        <v>0</v>
      </c>
      <c r="S312" s="141">
        <v>0</v>
      </c>
      <c r="T312" s="142">
        <f>S312*H312</f>
        <v>0</v>
      </c>
      <c r="AR312" s="143" t="s">
        <v>139</v>
      </c>
      <c r="AT312" s="143" t="s">
        <v>134</v>
      </c>
      <c r="AU312" s="143" t="s">
        <v>80</v>
      </c>
      <c r="AY312" s="17" t="s">
        <v>132</v>
      </c>
      <c r="BE312" s="144">
        <f>IF(N312="základní",J312,0)</f>
        <v>57457.8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7" t="s">
        <v>78</v>
      </c>
      <c r="BK312" s="144">
        <f>ROUND(I312*H312,2)</f>
        <v>57457.8</v>
      </c>
      <c r="BL312" s="17" t="s">
        <v>139</v>
      </c>
      <c r="BM312" s="143" t="s">
        <v>757</v>
      </c>
    </row>
    <row r="313" spans="2:65" s="1" customFormat="1">
      <c r="B313" s="32"/>
      <c r="D313" s="145" t="s">
        <v>141</v>
      </c>
      <c r="F313" s="146" t="s">
        <v>453</v>
      </c>
      <c r="I313" s="147"/>
      <c r="L313" s="32"/>
      <c r="M313" s="148"/>
      <c r="T313" s="53"/>
      <c r="AT313" s="17" t="s">
        <v>141</v>
      </c>
      <c r="AU313" s="17" t="s">
        <v>80</v>
      </c>
    </row>
    <row r="314" spans="2:65" s="11" customFormat="1" ht="25.9" customHeight="1">
      <c r="B314" s="119"/>
      <c r="D314" s="120" t="s">
        <v>70</v>
      </c>
      <c r="E314" s="121" t="s">
        <v>454</v>
      </c>
      <c r="F314" s="121" t="s">
        <v>455</v>
      </c>
      <c r="I314" s="122"/>
      <c r="J314" s="123">
        <f>BK314</f>
        <v>91260</v>
      </c>
      <c r="L314" s="119"/>
      <c r="M314" s="124"/>
      <c r="P314" s="125">
        <f>P315</f>
        <v>0</v>
      </c>
      <c r="R314" s="125">
        <f>R315</f>
        <v>0.74099999999999999</v>
      </c>
      <c r="T314" s="126">
        <f>T315</f>
        <v>0</v>
      </c>
      <c r="AR314" s="120" t="s">
        <v>80</v>
      </c>
      <c r="AT314" s="127" t="s">
        <v>70</v>
      </c>
      <c r="AU314" s="127" t="s">
        <v>71</v>
      </c>
      <c r="AY314" s="120" t="s">
        <v>132</v>
      </c>
      <c r="BK314" s="128">
        <f>BK315</f>
        <v>91260</v>
      </c>
    </row>
    <row r="315" spans="2:65" s="11" customFormat="1" ht="22.9" customHeight="1">
      <c r="B315" s="119"/>
      <c r="D315" s="120" t="s">
        <v>70</v>
      </c>
      <c r="E315" s="129" t="s">
        <v>456</v>
      </c>
      <c r="F315" s="129" t="s">
        <v>457</v>
      </c>
      <c r="I315" s="122"/>
      <c r="J315" s="130">
        <f>BK315</f>
        <v>91260</v>
      </c>
      <c r="L315" s="119"/>
      <c r="M315" s="124"/>
      <c r="P315" s="125">
        <f>SUM(P316:P323)</f>
        <v>0</v>
      </c>
      <c r="R315" s="125">
        <f>SUM(R316:R323)</f>
        <v>0.74099999999999999</v>
      </c>
      <c r="T315" s="126">
        <f>SUM(T316:T323)</f>
        <v>0</v>
      </c>
      <c r="AR315" s="120" t="s">
        <v>80</v>
      </c>
      <c r="AT315" s="127" t="s">
        <v>70</v>
      </c>
      <c r="AU315" s="127" t="s">
        <v>78</v>
      </c>
      <c r="AY315" s="120" t="s">
        <v>132</v>
      </c>
      <c r="BK315" s="128">
        <f>SUM(BK316:BK323)</f>
        <v>91260</v>
      </c>
    </row>
    <row r="316" spans="2:65" s="1" customFormat="1" ht="24.2" customHeight="1">
      <c r="B316" s="131"/>
      <c r="C316" s="132" t="s">
        <v>458</v>
      </c>
      <c r="D316" s="132" t="s">
        <v>134</v>
      </c>
      <c r="E316" s="133" t="s">
        <v>459</v>
      </c>
      <c r="F316" s="134" t="s">
        <v>460</v>
      </c>
      <c r="G316" s="135" t="s">
        <v>250</v>
      </c>
      <c r="H316" s="136">
        <v>39</v>
      </c>
      <c r="I316" s="137">
        <v>2340</v>
      </c>
      <c r="J316" s="138">
        <f>ROUND(I316*H316,2)</f>
        <v>91260</v>
      </c>
      <c r="K316" s="134" t="s">
        <v>3</v>
      </c>
      <c r="L316" s="32"/>
      <c r="M316" s="139" t="s">
        <v>3</v>
      </c>
      <c r="N316" s="140" t="s">
        <v>42</v>
      </c>
      <c r="P316" s="141">
        <f>O316*H316</f>
        <v>0</v>
      </c>
      <c r="Q316" s="141">
        <v>1.9E-2</v>
      </c>
      <c r="R316" s="141">
        <f>Q316*H316</f>
        <v>0.74099999999999999</v>
      </c>
      <c r="S316" s="141">
        <v>0</v>
      </c>
      <c r="T316" s="142">
        <f>S316*H316</f>
        <v>0</v>
      </c>
      <c r="AR316" s="143" t="s">
        <v>227</v>
      </c>
      <c r="AT316" s="143" t="s">
        <v>134</v>
      </c>
      <c r="AU316" s="143" t="s">
        <v>80</v>
      </c>
      <c r="AY316" s="17" t="s">
        <v>132</v>
      </c>
      <c r="BE316" s="144">
        <f>IF(N316="základní",J316,0)</f>
        <v>91260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7" t="s">
        <v>78</v>
      </c>
      <c r="BK316" s="144">
        <f>ROUND(I316*H316,2)</f>
        <v>91260</v>
      </c>
      <c r="BL316" s="17" t="s">
        <v>227</v>
      </c>
      <c r="BM316" s="143" t="s">
        <v>758</v>
      </c>
    </row>
    <row r="317" spans="2:65" s="12" customFormat="1">
      <c r="B317" s="149"/>
      <c r="D317" s="150" t="s">
        <v>153</v>
      </c>
      <c r="E317" s="151" t="s">
        <v>3</v>
      </c>
      <c r="F317" s="152" t="s">
        <v>207</v>
      </c>
      <c r="H317" s="151" t="s">
        <v>3</v>
      </c>
      <c r="I317" s="153"/>
      <c r="L317" s="149"/>
      <c r="M317" s="154"/>
      <c r="T317" s="155"/>
      <c r="AT317" s="151" t="s">
        <v>153</v>
      </c>
      <c r="AU317" s="151" t="s">
        <v>80</v>
      </c>
      <c r="AV317" s="12" t="s">
        <v>78</v>
      </c>
      <c r="AW317" s="12" t="s">
        <v>32</v>
      </c>
      <c r="AX317" s="12" t="s">
        <v>71</v>
      </c>
      <c r="AY317" s="151" t="s">
        <v>132</v>
      </c>
    </row>
    <row r="318" spans="2:65" s="12" customFormat="1">
      <c r="B318" s="149"/>
      <c r="D318" s="150" t="s">
        <v>153</v>
      </c>
      <c r="E318" s="151" t="s">
        <v>3</v>
      </c>
      <c r="F318" s="152" t="s">
        <v>401</v>
      </c>
      <c r="H318" s="151" t="s">
        <v>3</v>
      </c>
      <c r="I318" s="153"/>
      <c r="L318" s="149"/>
      <c r="M318" s="154"/>
      <c r="T318" s="155"/>
      <c r="AT318" s="151" t="s">
        <v>153</v>
      </c>
      <c r="AU318" s="151" t="s">
        <v>80</v>
      </c>
      <c r="AV318" s="12" t="s">
        <v>78</v>
      </c>
      <c r="AW318" s="12" t="s">
        <v>32</v>
      </c>
      <c r="AX318" s="12" t="s">
        <v>71</v>
      </c>
      <c r="AY318" s="151" t="s">
        <v>132</v>
      </c>
    </row>
    <row r="319" spans="2:65" s="12" customFormat="1" ht="33.75">
      <c r="B319" s="149"/>
      <c r="D319" s="150" t="s">
        <v>153</v>
      </c>
      <c r="E319" s="151" t="s">
        <v>3</v>
      </c>
      <c r="F319" s="152" t="s">
        <v>759</v>
      </c>
      <c r="H319" s="151" t="s">
        <v>3</v>
      </c>
      <c r="I319" s="153"/>
      <c r="L319" s="149"/>
      <c r="M319" s="154"/>
      <c r="T319" s="155"/>
      <c r="AT319" s="151" t="s">
        <v>153</v>
      </c>
      <c r="AU319" s="151" t="s">
        <v>80</v>
      </c>
      <c r="AV319" s="12" t="s">
        <v>78</v>
      </c>
      <c r="AW319" s="12" t="s">
        <v>32</v>
      </c>
      <c r="AX319" s="12" t="s">
        <v>71</v>
      </c>
      <c r="AY319" s="151" t="s">
        <v>132</v>
      </c>
    </row>
    <row r="320" spans="2:65" s="12" customFormat="1" ht="22.5">
      <c r="B320" s="149"/>
      <c r="D320" s="150" t="s">
        <v>153</v>
      </c>
      <c r="E320" s="151" t="s">
        <v>3</v>
      </c>
      <c r="F320" s="152" t="s">
        <v>463</v>
      </c>
      <c r="H320" s="151" t="s">
        <v>3</v>
      </c>
      <c r="I320" s="153"/>
      <c r="L320" s="149"/>
      <c r="M320" s="154"/>
      <c r="T320" s="155"/>
      <c r="AT320" s="151" t="s">
        <v>153</v>
      </c>
      <c r="AU320" s="151" t="s">
        <v>80</v>
      </c>
      <c r="AV320" s="12" t="s">
        <v>78</v>
      </c>
      <c r="AW320" s="12" t="s">
        <v>32</v>
      </c>
      <c r="AX320" s="12" t="s">
        <v>71</v>
      </c>
      <c r="AY320" s="151" t="s">
        <v>132</v>
      </c>
    </row>
    <row r="321" spans="2:51" s="12" customFormat="1" ht="22.5">
      <c r="B321" s="149"/>
      <c r="D321" s="150" t="s">
        <v>153</v>
      </c>
      <c r="E321" s="151" t="s">
        <v>3</v>
      </c>
      <c r="F321" s="152" t="s">
        <v>464</v>
      </c>
      <c r="H321" s="151" t="s">
        <v>3</v>
      </c>
      <c r="I321" s="153"/>
      <c r="L321" s="149"/>
      <c r="M321" s="154"/>
      <c r="T321" s="155"/>
      <c r="AT321" s="151" t="s">
        <v>153</v>
      </c>
      <c r="AU321" s="151" t="s">
        <v>80</v>
      </c>
      <c r="AV321" s="12" t="s">
        <v>78</v>
      </c>
      <c r="AW321" s="12" t="s">
        <v>32</v>
      </c>
      <c r="AX321" s="12" t="s">
        <v>71</v>
      </c>
      <c r="AY321" s="151" t="s">
        <v>132</v>
      </c>
    </row>
    <row r="322" spans="2:51" s="12" customFormat="1">
      <c r="B322" s="149"/>
      <c r="D322" s="150" t="s">
        <v>153</v>
      </c>
      <c r="E322" s="151" t="s">
        <v>3</v>
      </c>
      <c r="F322" s="152" t="s">
        <v>465</v>
      </c>
      <c r="H322" s="151" t="s">
        <v>3</v>
      </c>
      <c r="I322" s="153"/>
      <c r="L322" s="149"/>
      <c r="M322" s="154"/>
      <c r="T322" s="155"/>
      <c r="AT322" s="151" t="s">
        <v>153</v>
      </c>
      <c r="AU322" s="151" t="s">
        <v>80</v>
      </c>
      <c r="AV322" s="12" t="s">
        <v>78</v>
      </c>
      <c r="AW322" s="12" t="s">
        <v>32</v>
      </c>
      <c r="AX322" s="12" t="s">
        <v>71</v>
      </c>
      <c r="AY322" s="151" t="s">
        <v>132</v>
      </c>
    </row>
    <row r="323" spans="2:51" s="13" customFormat="1">
      <c r="B323" s="156"/>
      <c r="D323" s="150" t="s">
        <v>153</v>
      </c>
      <c r="E323" s="157" t="s">
        <v>3</v>
      </c>
      <c r="F323" s="158" t="s">
        <v>760</v>
      </c>
      <c r="H323" s="159">
        <v>39</v>
      </c>
      <c r="I323" s="160"/>
      <c r="L323" s="156"/>
      <c r="M323" s="180"/>
      <c r="N323" s="181"/>
      <c r="O323" s="181"/>
      <c r="P323" s="181"/>
      <c r="Q323" s="181"/>
      <c r="R323" s="181"/>
      <c r="S323" s="181"/>
      <c r="T323" s="182"/>
      <c r="AT323" s="157" t="s">
        <v>153</v>
      </c>
      <c r="AU323" s="157" t="s">
        <v>80</v>
      </c>
      <c r="AV323" s="13" t="s">
        <v>80</v>
      </c>
      <c r="AW323" s="13" t="s">
        <v>32</v>
      </c>
      <c r="AX323" s="13" t="s">
        <v>78</v>
      </c>
      <c r="AY323" s="157" t="s">
        <v>132</v>
      </c>
    </row>
    <row r="324" spans="2:51" s="1" customFormat="1" ht="6.95" customHeight="1">
      <c r="B324" s="41"/>
      <c r="C324" s="42"/>
      <c r="D324" s="42"/>
      <c r="E324" s="42"/>
      <c r="F324" s="42"/>
      <c r="G324" s="42"/>
      <c r="H324" s="42"/>
      <c r="I324" s="42"/>
      <c r="J324" s="42"/>
      <c r="K324" s="42"/>
      <c r="L324" s="32"/>
    </row>
  </sheetData>
  <autoFilter ref="C94:K323" xr:uid="{00000000-0009-0000-0000-000004000000}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 xr:uid="{00000000-0004-0000-0400-000000000000}"/>
    <hyperlink ref="F101" r:id="rId2" xr:uid="{00000000-0004-0000-0400-000001000000}"/>
    <hyperlink ref="F103" r:id="rId3" xr:uid="{00000000-0004-0000-0400-000002000000}"/>
    <hyperlink ref="F107" r:id="rId4" xr:uid="{00000000-0004-0000-0400-000003000000}"/>
    <hyperlink ref="F111" r:id="rId5" xr:uid="{00000000-0004-0000-0400-000004000000}"/>
    <hyperlink ref="F113" r:id="rId6" xr:uid="{00000000-0004-0000-0400-000005000000}"/>
    <hyperlink ref="F115" r:id="rId7" xr:uid="{00000000-0004-0000-0400-000006000000}"/>
    <hyperlink ref="F117" r:id="rId8" xr:uid="{00000000-0004-0000-0400-000007000000}"/>
    <hyperlink ref="F119" r:id="rId9" xr:uid="{00000000-0004-0000-0400-000008000000}"/>
    <hyperlink ref="F124" r:id="rId10" xr:uid="{00000000-0004-0000-0400-000009000000}"/>
    <hyperlink ref="F127" r:id="rId11" xr:uid="{00000000-0004-0000-0400-00000A000000}"/>
    <hyperlink ref="F130" r:id="rId12" xr:uid="{00000000-0004-0000-0400-00000B000000}"/>
    <hyperlink ref="F142" r:id="rId13" xr:uid="{00000000-0004-0000-0400-00000C000000}"/>
    <hyperlink ref="F146" r:id="rId14" xr:uid="{00000000-0004-0000-0400-00000D000000}"/>
    <hyperlink ref="F154" r:id="rId15" xr:uid="{00000000-0004-0000-0400-00000E000000}"/>
    <hyperlink ref="F167" r:id="rId16" xr:uid="{00000000-0004-0000-0400-00000F000000}"/>
    <hyperlink ref="F175" r:id="rId17" xr:uid="{00000000-0004-0000-0400-000010000000}"/>
    <hyperlink ref="F179" r:id="rId18" xr:uid="{00000000-0004-0000-0400-000011000000}"/>
    <hyperlink ref="F181" r:id="rId19" xr:uid="{00000000-0004-0000-0400-000012000000}"/>
    <hyperlink ref="F189" r:id="rId20" xr:uid="{00000000-0004-0000-0400-000013000000}"/>
    <hyperlink ref="F195" r:id="rId21" xr:uid="{00000000-0004-0000-0400-000014000000}"/>
    <hyperlink ref="F201" r:id="rId22" xr:uid="{00000000-0004-0000-0400-000015000000}"/>
    <hyperlink ref="F208" r:id="rId23" xr:uid="{00000000-0004-0000-0400-000016000000}"/>
    <hyperlink ref="F210" r:id="rId24" xr:uid="{00000000-0004-0000-0400-000017000000}"/>
    <hyperlink ref="F212" r:id="rId25" xr:uid="{00000000-0004-0000-0400-000018000000}"/>
    <hyperlink ref="F218" r:id="rId26" xr:uid="{00000000-0004-0000-0400-000019000000}"/>
    <hyperlink ref="F220" r:id="rId27" xr:uid="{00000000-0004-0000-0400-00001A000000}"/>
    <hyperlink ref="F222" r:id="rId28" xr:uid="{00000000-0004-0000-0400-00001B000000}"/>
    <hyperlink ref="F229" r:id="rId29" xr:uid="{00000000-0004-0000-0400-00001C000000}"/>
    <hyperlink ref="F233" r:id="rId30" xr:uid="{00000000-0004-0000-0400-00001D000000}"/>
    <hyperlink ref="F237" r:id="rId31" xr:uid="{00000000-0004-0000-0400-00001E000000}"/>
    <hyperlink ref="F242" r:id="rId32" xr:uid="{00000000-0004-0000-0400-00001F000000}"/>
    <hyperlink ref="F248" r:id="rId33" xr:uid="{00000000-0004-0000-0400-000020000000}"/>
    <hyperlink ref="F253" r:id="rId34" xr:uid="{00000000-0004-0000-0400-000021000000}"/>
    <hyperlink ref="F257" r:id="rId35" xr:uid="{00000000-0004-0000-0400-000022000000}"/>
    <hyperlink ref="F262" r:id="rId36" xr:uid="{00000000-0004-0000-0400-000023000000}"/>
    <hyperlink ref="F272" r:id="rId37" xr:uid="{00000000-0004-0000-0400-000024000000}"/>
    <hyperlink ref="F283" r:id="rId38" xr:uid="{00000000-0004-0000-0400-000025000000}"/>
    <hyperlink ref="F287" r:id="rId39" xr:uid="{00000000-0004-0000-0400-000026000000}"/>
    <hyperlink ref="F291" r:id="rId40" xr:uid="{00000000-0004-0000-0400-000027000000}"/>
    <hyperlink ref="F297" r:id="rId41" xr:uid="{00000000-0004-0000-0400-000028000000}"/>
    <hyperlink ref="F301" r:id="rId42" xr:uid="{00000000-0004-0000-0400-000029000000}"/>
    <hyperlink ref="F309" r:id="rId43" xr:uid="{00000000-0004-0000-0400-00002A000000}"/>
    <hyperlink ref="F313" r:id="rId44" xr:uid="{00000000-0004-0000-0400-00002B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45"/>
  <headerFooter>
    <oddFooter>&amp;CStrana &amp;P z &amp;N</oddFooter>
  </headerFooter>
  <drawing r:id="rId4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58"/>
  <sheetViews>
    <sheetView showGridLines="0" tabSelected="1" workbookViewId="0">
      <selection activeCell="AI26" sqref="AI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1" t="s">
        <v>6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5" customHeight="1">
      <c r="B4" s="20"/>
      <c r="D4" s="21" t="s">
        <v>98</v>
      </c>
      <c r="L4" s="20"/>
      <c r="M4" s="90" t="s">
        <v>11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17</v>
      </c>
      <c r="L6" s="20"/>
    </row>
    <row r="7" spans="2:46" ht="16.5" customHeight="1">
      <c r="B7" s="20"/>
      <c r="E7" s="314" t="str">
        <f>'Rekapitulace stavby'!K6</f>
        <v>OPRAVA POVODŇOVÝCH ŠKOD VERNÍŘOVICE</v>
      </c>
      <c r="F7" s="315"/>
      <c r="G7" s="315"/>
      <c r="H7" s="315"/>
      <c r="L7" s="20"/>
    </row>
    <row r="8" spans="2:46" s="1" customFormat="1" ht="12" customHeight="1">
      <c r="B8" s="32"/>
      <c r="D8" s="27" t="s">
        <v>99</v>
      </c>
      <c r="L8" s="32"/>
    </row>
    <row r="9" spans="2:46" s="1" customFormat="1" ht="16.5" customHeight="1">
      <c r="B9" s="32"/>
      <c r="E9" s="304" t="s">
        <v>761</v>
      </c>
      <c r="F9" s="313"/>
      <c r="G9" s="313"/>
      <c r="H9" s="313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19</v>
      </c>
      <c r="F11" s="25" t="s">
        <v>3</v>
      </c>
      <c r="I11" s="27" t="s">
        <v>20</v>
      </c>
      <c r="J11" s="25" t="s">
        <v>3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19. 4. 2025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3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3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29</v>
      </c>
      <c r="I17" s="27" t="s">
        <v>26</v>
      </c>
      <c r="J17" s="28" t="str">
        <f>'Rekapitulace stavby'!AN13</f>
        <v>10726284</v>
      </c>
      <c r="L17" s="32"/>
    </row>
    <row r="18" spans="2:12" s="1" customFormat="1" ht="18" customHeight="1">
      <c r="B18" s="32"/>
      <c r="E18" s="316" t="str">
        <f>'Rekapitulace stavby'!E14</f>
        <v>TALPA-VHS, s.r.o.</v>
      </c>
      <c r="F18" s="283"/>
      <c r="G18" s="283"/>
      <c r="H18" s="283"/>
      <c r="I18" s="27" t="s">
        <v>28</v>
      </c>
      <c r="J18" s="28" t="str">
        <f>'Rekapitulace stavby'!AN14</f>
        <v>CZ10726284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26</v>
      </c>
      <c r="J20" s="25" t="s">
        <v>3</v>
      </c>
      <c r="L20" s="32"/>
    </row>
    <row r="21" spans="2:12" s="1" customFormat="1" ht="18" customHeight="1">
      <c r="B21" s="32"/>
      <c r="E21" s="25" t="s">
        <v>31</v>
      </c>
      <c r="I21" s="27" t="s">
        <v>28</v>
      </c>
      <c r="J21" s="25" t="s">
        <v>3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26</v>
      </c>
      <c r="J23" s="25" t="s">
        <v>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3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35</v>
      </c>
      <c r="L26" s="32"/>
    </row>
    <row r="27" spans="2:12" s="7" customFormat="1" ht="16.5" customHeight="1">
      <c r="B27" s="91"/>
      <c r="E27" s="287" t="s">
        <v>3</v>
      </c>
      <c r="F27" s="287"/>
      <c r="G27" s="287"/>
      <c r="H27" s="287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37</v>
      </c>
      <c r="J30" s="63">
        <f>ROUND(J86, 2)</f>
        <v>802000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39</v>
      </c>
      <c r="I32" s="35" t="s">
        <v>38</v>
      </c>
      <c r="J32" s="35" t="s">
        <v>40</v>
      </c>
      <c r="L32" s="32"/>
    </row>
    <row r="33" spans="2:12" s="1" customFormat="1" ht="14.45" customHeight="1">
      <c r="B33" s="32"/>
      <c r="D33" s="52" t="s">
        <v>41</v>
      </c>
      <c r="E33" s="27" t="s">
        <v>42</v>
      </c>
      <c r="F33" s="83">
        <f>ROUND((SUM(BE86:BE157)),  2)</f>
        <v>802000</v>
      </c>
      <c r="I33" s="93">
        <v>0.21</v>
      </c>
      <c r="J33" s="83">
        <f>ROUND(((SUM(BE86:BE157))*I33),  2)</f>
        <v>168420</v>
      </c>
      <c r="L33" s="32"/>
    </row>
    <row r="34" spans="2:12" s="1" customFormat="1" ht="14.45" customHeight="1">
      <c r="B34" s="32"/>
      <c r="E34" s="27" t="s">
        <v>43</v>
      </c>
      <c r="F34" s="83">
        <f>ROUND((SUM(BF86:BF157)),  2)</f>
        <v>0</v>
      </c>
      <c r="I34" s="93">
        <v>0.12</v>
      </c>
      <c r="J34" s="83">
        <f>ROUND(((SUM(BF86:BF157))*I34),  2)</f>
        <v>0</v>
      </c>
      <c r="L34" s="32"/>
    </row>
    <row r="35" spans="2:12" s="1" customFormat="1" ht="14.45" hidden="1" customHeight="1">
      <c r="B35" s="32"/>
      <c r="E35" s="27" t="s">
        <v>44</v>
      </c>
      <c r="F35" s="83">
        <f>ROUND((SUM(BG86:BG157)),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7" t="s">
        <v>45</v>
      </c>
      <c r="F36" s="83">
        <f>ROUND((SUM(BH86:BH157)),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7" t="s">
        <v>46</v>
      </c>
      <c r="F37" s="83">
        <f>ROUND((SUM(BI86:BI157)),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47</v>
      </c>
      <c r="E39" s="54"/>
      <c r="F39" s="54"/>
      <c r="G39" s="96" t="s">
        <v>48</v>
      </c>
      <c r="H39" s="97" t="s">
        <v>49</v>
      </c>
      <c r="I39" s="54"/>
      <c r="J39" s="98">
        <f>SUM(J30:J37)</f>
        <v>970420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17</v>
      </c>
      <c r="L47" s="32"/>
    </row>
    <row r="48" spans="2:12" s="1" customFormat="1" ht="16.5" customHeight="1">
      <c r="B48" s="32"/>
      <c r="E48" s="314" t="str">
        <f>E7</f>
        <v>OPRAVA POVODŇOVÝCH ŠKOD VERNÍŘOVICE</v>
      </c>
      <c r="F48" s="315"/>
      <c r="G48" s="315"/>
      <c r="H48" s="315"/>
      <c r="L48" s="32"/>
    </row>
    <row r="49" spans="2:47" s="1" customFormat="1" ht="12" customHeight="1">
      <c r="B49" s="32"/>
      <c r="C49" s="27" t="s">
        <v>99</v>
      </c>
      <c r="L49" s="32"/>
    </row>
    <row r="50" spans="2:47" s="1" customFormat="1" ht="16.5" customHeight="1">
      <c r="B50" s="32"/>
      <c r="E50" s="304" t="str">
        <f>E9</f>
        <v>VRN - Vedlejší a ostatní rozpočtové náklady stavby</v>
      </c>
      <c r="F50" s="313"/>
      <c r="G50" s="313"/>
      <c r="H50" s="313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Vernířovice</v>
      </c>
      <c r="I52" s="27" t="s">
        <v>23</v>
      </c>
      <c r="J52" s="49" t="str">
        <f>IF(J12="","",J12)</f>
        <v>19. 4. 2025</v>
      </c>
      <c r="L52" s="32"/>
    </row>
    <row r="53" spans="2:47" s="1" customFormat="1" ht="6.95" customHeight="1">
      <c r="B53" s="32"/>
      <c r="L53" s="32"/>
    </row>
    <row r="54" spans="2:47" s="1" customFormat="1" ht="40.15" customHeight="1">
      <c r="B54" s="32"/>
      <c r="C54" s="27" t="s">
        <v>25</v>
      </c>
      <c r="F54" s="25" t="str">
        <f>E15</f>
        <v>Obec Vernířovice</v>
      </c>
      <c r="I54" s="27" t="s">
        <v>30</v>
      </c>
      <c r="J54" s="30" t="str">
        <f>E21</f>
        <v>Vodohospodářský rozvoj a výstavby, a.s. Praha</v>
      </c>
      <c r="L54" s="32"/>
    </row>
    <row r="55" spans="2:47" s="1" customFormat="1" ht="15.2" customHeight="1">
      <c r="B55" s="32"/>
      <c r="C55" s="27" t="s">
        <v>29</v>
      </c>
      <c r="F55" s="25" t="str">
        <f>IF(E18="","",E18)</f>
        <v>TALPA-VHS, s.r.o.</v>
      </c>
      <c r="I55" s="27" t="s">
        <v>33</v>
      </c>
      <c r="J55" s="30" t="str">
        <f>E24</f>
        <v>M. Morská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104</v>
      </c>
      <c r="D57" s="94"/>
      <c r="E57" s="94"/>
      <c r="F57" s="94"/>
      <c r="G57" s="94"/>
      <c r="H57" s="94"/>
      <c r="I57" s="94"/>
      <c r="J57" s="101" t="s">
        <v>105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69</v>
      </c>
      <c r="J59" s="63">
        <f>J86</f>
        <v>802000</v>
      </c>
      <c r="L59" s="32"/>
      <c r="AU59" s="17" t="s">
        <v>106</v>
      </c>
    </row>
    <row r="60" spans="2:47" s="8" customFormat="1" ht="24.95" customHeight="1">
      <c r="B60" s="103"/>
      <c r="D60" s="104" t="s">
        <v>762</v>
      </c>
      <c r="E60" s="105"/>
      <c r="F60" s="105"/>
      <c r="G60" s="105"/>
      <c r="H60" s="105"/>
      <c r="I60" s="105"/>
      <c r="J60" s="106">
        <f>J87</f>
        <v>802000</v>
      </c>
      <c r="L60" s="103"/>
    </row>
    <row r="61" spans="2:47" s="9" customFormat="1" ht="19.899999999999999" customHeight="1">
      <c r="B61" s="107"/>
      <c r="D61" s="108" t="s">
        <v>763</v>
      </c>
      <c r="E61" s="109"/>
      <c r="F61" s="109"/>
      <c r="G61" s="109"/>
      <c r="H61" s="109"/>
      <c r="I61" s="109"/>
      <c r="J61" s="110">
        <f>J88</f>
        <v>162000</v>
      </c>
      <c r="L61" s="107"/>
    </row>
    <row r="62" spans="2:47" s="9" customFormat="1" ht="19.899999999999999" customHeight="1">
      <c r="B62" s="107"/>
      <c r="D62" s="108" t="s">
        <v>764</v>
      </c>
      <c r="E62" s="109"/>
      <c r="F62" s="109"/>
      <c r="G62" s="109"/>
      <c r="H62" s="109"/>
      <c r="I62" s="109"/>
      <c r="J62" s="110">
        <f>J108</f>
        <v>240000</v>
      </c>
      <c r="L62" s="107"/>
    </row>
    <row r="63" spans="2:47" s="9" customFormat="1" ht="19.899999999999999" customHeight="1">
      <c r="B63" s="107"/>
      <c r="D63" s="108" t="s">
        <v>765</v>
      </c>
      <c r="E63" s="109"/>
      <c r="F63" s="109"/>
      <c r="G63" s="109"/>
      <c r="H63" s="109"/>
      <c r="I63" s="109"/>
      <c r="J63" s="110">
        <f>J114</f>
        <v>165000</v>
      </c>
      <c r="L63" s="107"/>
    </row>
    <row r="64" spans="2:47" s="9" customFormat="1" ht="19.899999999999999" customHeight="1">
      <c r="B64" s="107"/>
      <c r="D64" s="108" t="s">
        <v>766</v>
      </c>
      <c r="E64" s="109"/>
      <c r="F64" s="109"/>
      <c r="G64" s="109"/>
      <c r="H64" s="109"/>
      <c r="I64" s="109"/>
      <c r="J64" s="110">
        <f>J132</f>
        <v>150000</v>
      </c>
      <c r="L64" s="107"/>
    </row>
    <row r="65" spans="2:12" s="9" customFormat="1" ht="19.899999999999999" customHeight="1">
      <c r="B65" s="107"/>
      <c r="D65" s="108" t="s">
        <v>767</v>
      </c>
      <c r="E65" s="109"/>
      <c r="F65" s="109"/>
      <c r="G65" s="109"/>
      <c r="H65" s="109"/>
      <c r="I65" s="109"/>
      <c r="J65" s="110">
        <f>J148</f>
        <v>75000</v>
      </c>
      <c r="L65" s="107"/>
    </row>
    <row r="66" spans="2:12" s="9" customFormat="1" ht="19.899999999999999" customHeight="1">
      <c r="B66" s="107"/>
      <c r="D66" s="108" t="s">
        <v>768</v>
      </c>
      <c r="E66" s="109"/>
      <c r="F66" s="109"/>
      <c r="G66" s="109"/>
      <c r="H66" s="109"/>
      <c r="I66" s="109"/>
      <c r="J66" s="110">
        <f>J151</f>
        <v>10000</v>
      </c>
      <c r="L66" s="107"/>
    </row>
    <row r="67" spans="2:12" s="1" customFormat="1" ht="21.75" customHeight="1">
      <c r="B67" s="32"/>
      <c r="L67" s="32"/>
    </row>
    <row r="68" spans="2:12" s="1" customFormat="1" ht="6.95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2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2"/>
    </row>
    <row r="73" spans="2:12" s="1" customFormat="1" ht="24.95" customHeight="1">
      <c r="B73" s="32"/>
      <c r="C73" s="21" t="s">
        <v>117</v>
      </c>
      <c r="L73" s="32"/>
    </row>
    <row r="74" spans="2:12" s="1" customFormat="1" ht="6.95" customHeight="1">
      <c r="B74" s="32"/>
      <c r="L74" s="32"/>
    </row>
    <row r="75" spans="2:12" s="1" customFormat="1" ht="12" customHeight="1">
      <c r="B75" s="32"/>
      <c r="C75" s="27" t="s">
        <v>17</v>
      </c>
      <c r="L75" s="32"/>
    </row>
    <row r="76" spans="2:12" s="1" customFormat="1" ht="16.5" customHeight="1">
      <c r="B76" s="32"/>
      <c r="E76" s="314" t="str">
        <f>E7</f>
        <v>OPRAVA POVODŇOVÝCH ŠKOD VERNÍŘOVICE</v>
      </c>
      <c r="F76" s="315"/>
      <c r="G76" s="315"/>
      <c r="H76" s="315"/>
      <c r="L76" s="32"/>
    </row>
    <row r="77" spans="2:12" s="1" customFormat="1" ht="12" customHeight="1">
      <c r="B77" s="32"/>
      <c r="C77" s="27" t="s">
        <v>99</v>
      </c>
      <c r="L77" s="32"/>
    </row>
    <row r="78" spans="2:12" s="1" customFormat="1" ht="16.5" customHeight="1">
      <c r="B78" s="32"/>
      <c r="E78" s="304" t="str">
        <f>E9</f>
        <v>VRN - Vedlejší a ostatní rozpočtové náklady stavby</v>
      </c>
      <c r="F78" s="313"/>
      <c r="G78" s="313"/>
      <c r="H78" s="313"/>
      <c r="L78" s="32"/>
    </row>
    <row r="79" spans="2:12" s="1" customFormat="1" ht="6.95" customHeight="1">
      <c r="B79" s="32"/>
      <c r="L79" s="32"/>
    </row>
    <row r="80" spans="2:12" s="1" customFormat="1" ht="12" customHeight="1">
      <c r="B80" s="32"/>
      <c r="C80" s="27" t="s">
        <v>21</v>
      </c>
      <c r="F80" s="25" t="str">
        <f>F12</f>
        <v>Vernířovice</v>
      </c>
      <c r="I80" s="27" t="s">
        <v>23</v>
      </c>
      <c r="J80" s="49" t="str">
        <f>IF(J12="","",J12)</f>
        <v>19. 4. 2025</v>
      </c>
      <c r="L80" s="32"/>
    </row>
    <row r="81" spans="2:65" s="1" customFormat="1" ht="6.95" customHeight="1">
      <c r="B81" s="32"/>
      <c r="L81" s="32"/>
    </row>
    <row r="82" spans="2:65" s="1" customFormat="1" ht="40.15" customHeight="1">
      <c r="B82" s="32"/>
      <c r="C82" s="27" t="s">
        <v>25</v>
      </c>
      <c r="F82" s="25" t="str">
        <f>E15</f>
        <v>Obec Vernířovice</v>
      </c>
      <c r="I82" s="27" t="s">
        <v>30</v>
      </c>
      <c r="J82" s="30" t="str">
        <f>E21</f>
        <v>Vodohospodářský rozvoj a výstavby, a.s. Praha</v>
      </c>
      <c r="L82" s="32"/>
    </row>
    <row r="83" spans="2:65" s="1" customFormat="1" ht="15.2" customHeight="1">
      <c r="B83" s="32"/>
      <c r="C83" s="27" t="s">
        <v>29</v>
      </c>
      <c r="F83" s="25" t="str">
        <f>IF(E18="","",E18)</f>
        <v>TALPA-VHS, s.r.o.</v>
      </c>
      <c r="I83" s="27" t="s">
        <v>33</v>
      </c>
      <c r="J83" s="30" t="str">
        <f>E24</f>
        <v>M. Morská</v>
      </c>
      <c r="L83" s="32"/>
    </row>
    <row r="84" spans="2:65" s="1" customFormat="1" ht="10.35" customHeight="1">
      <c r="B84" s="32"/>
      <c r="L84" s="32"/>
    </row>
    <row r="85" spans="2:65" s="10" customFormat="1" ht="29.25" customHeight="1">
      <c r="B85" s="111"/>
      <c r="C85" s="112" t="s">
        <v>118</v>
      </c>
      <c r="D85" s="113" t="s">
        <v>56</v>
      </c>
      <c r="E85" s="113" t="s">
        <v>52</v>
      </c>
      <c r="F85" s="113" t="s">
        <v>53</v>
      </c>
      <c r="G85" s="113" t="s">
        <v>119</v>
      </c>
      <c r="H85" s="113" t="s">
        <v>120</v>
      </c>
      <c r="I85" s="113" t="s">
        <v>121</v>
      </c>
      <c r="J85" s="113" t="s">
        <v>105</v>
      </c>
      <c r="K85" s="114" t="s">
        <v>122</v>
      </c>
      <c r="L85" s="111"/>
      <c r="M85" s="56" t="s">
        <v>3</v>
      </c>
      <c r="N85" s="57" t="s">
        <v>41</v>
      </c>
      <c r="O85" s="57" t="s">
        <v>123</v>
      </c>
      <c r="P85" s="57" t="s">
        <v>124</v>
      </c>
      <c r="Q85" s="57" t="s">
        <v>125</v>
      </c>
      <c r="R85" s="57" t="s">
        <v>126</v>
      </c>
      <c r="S85" s="57" t="s">
        <v>127</v>
      </c>
      <c r="T85" s="58" t="s">
        <v>128</v>
      </c>
    </row>
    <row r="86" spans="2:65" s="1" customFormat="1" ht="22.9" customHeight="1">
      <c r="B86" s="32"/>
      <c r="C86" s="61" t="s">
        <v>129</v>
      </c>
      <c r="J86" s="115">
        <f>BK86</f>
        <v>802000</v>
      </c>
      <c r="L86" s="32"/>
      <c r="M86" s="59"/>
      <c r="N86" s="50"/>
      <c r="O86" s="50"/>
      <c r="P86" s="116">
        <f>P87</f>
        <v>0</v>
      </c>
      <c r="Q86" s="50"/>
      <c r="R86" s="116">
        <f>R87</f>
        <v>0</v>
      </c>
      <c r="S86" s="50"/>
      <c r="T86" s="117">
        <f>T87</f>
        <v>0</v>
      </c>
      <c r="AT86" s="17" t="s">
        <v>70</v>
      </c>
      <c r="AU86" s="17" t="s">
        <v>106</v>
      </c>
      <c r="BK86" s="118">
        <f>BK87</f>
        <v>802000</v>
      </c>
    </row>
    <row r="87" spans="2:65" s="11" customFormat="1" ht="25.9" customHeight="1">
      <c r="B87" s="119"/>
      <c r="D87" s="120" t="s">
        <v>70</v>
      </c>
      <c r="E87" s="121" t="s">
        <v>95</v>
      </c>
      <c r="F87" s="121" t="s">
        <v>769</v>
      </c>
      <c r="I87" s="122"/>
      <c r="J87" s="123">
        <f>BK87</f>
        <v>802000</v>
      </c>
      <c r="L87" s="119"/>
      <c r="M87" s="124"/>
      <c r="P87" s="125">
        <f>P88+P108+P114+P132+P148+P151</f>
        <v>0</v>
      </c>
      <c r="R87" s="125">
        <f>R88+R108+R114+R132+R148+R151</f>
        <v>0</v>
      </c>
      <c r="T87" s="126">
        <f>T88+T108+T114+T132+T148+T151</f>
        <v>0</v>
      </c>
      <c r="AR87" s="120" t="s">
        <v>162</v>
      </c>
      <c r="AT87" s="127" t="s">
        <v>70</v>
      </c>
      <c r="AU87" s="127" t="s">
        <v>71</v>
      </c>
      <c r="AY87" s="120" t="s">
        <v>132</v>
      </c>
      <c r="BK87" s="128">
        <f>BK88+BK108+BK114+BK132+BK148+BK151</f>
        <v>802000</v>
      </c>
    </row>
    <row r="88" spans="2:65" s="11" customFormat="1" ht="22.9" customHeight="1">
      <c r="B88" s="119"/>
      <c r="D88" s="120" t="s">
        <v>70</v>
      </c>
      <c r="E88" s="129" t="s">
        <v>770</v>
      </c>
      <c r="F88" s="129" t="s">
        <v>771</v>
      </c>
      <c r="I88" s="122"/>
      <c r="J88" s="130">
        <f>BK88</f>
        <v>162000</v>
      </c>
      <c r="L88" s="119"/>
      <c r="M88" s="124"/>
      <c r="P88" s="125">
        <f>SUM(P89:P107)</f>
        <v>0</v>
      </c>
      <c r="R88" s="125">
        <f>SUM(R89:R107)</f>
        <v>0</v>
      </c>
      <c r="T88" s="126">
        <f>SUM(T89:T107)</f>
        <v>0</v>
      </c>
      <c r="AR88" s="120" t="s">
        <v>162</v>
      </c>
      <c r="AT88" s="127" t="s">
        <v>70</v>
      </c>
      <c r="AU88" s="127" t="s">
        <v>78</v>
      </c>
      <c r="AY88" s="120" t="s">
        <v>132</v>
      </c>
      <c r="BK88" s="128">
        <f>SUM(BK89:BK107)</f>
        <v>162000</v>
      </c>
    </row>
    <row r="89" spans="2:65" s="1" customFormat="1" ht="24.2" customHeight="1">
      <c r="B89" s="131"/>
      <c r="C89" s="132" t="s">
        <v>78</v>
      </c>
      <c r="D89" s="132" t="s">
        <v>134</v>
      </c>
      <c r="E89" s="133" t="s">
        <v>772</v>
      </c>
      <c r="F89" s="134" t="s">
        <v>773</v>
      </c>
      <c r="G89" s="135" t="s">
        <v>774</v>
      </c>
      <c r="H89" s="136">
        <v>1</v>
      </c>
      <c r="I89" s="137">
        <v>80000</v>
      </c>
      <c r="J89" s="138">
        <f>ROUND(I89*H89,2)</f>
        <v>80000</v>
      </c>
      <c r="K89" s="134" t="s">
        <v>3</v>
      </c>
      <c r="L89" s="32"/>
      <c r="M89" s="139" t="s">
        <v>3</v>
      </c>
      <c r="N89" s="140" t="s">
        <v>42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775</v>
      </c>
      <c r="AT89" s="143" t="s">
        <v>134</v>
      </c>
      <c r="AU89" s="143" t="s">
        <v>80</v>
      </c>
      <c r="AY89" s="17" t="s">
        <v>132</v>
      </c>
      <c r="BE89" s="144">
        <f>IF(N89="základní",J89,0)</f>
        <v>80000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7" t="s">
        <v>78</v>
      </c>
      <c r="BK89" s="144">
        <f>ROUND(I89*H89,2)</f>
        <v>80000</v>
      </c>
      <c r="BL89" s="17" t="s">
        <v>775</v>
      </c>
      <c r="BM89" s="143" t="s">
        <v>776</v>
      </c>
    </row>
    <row r="90" spans="2:65" s="1" customFormat="1" ht="16.5" customHeight="1">
      <c r="B90" s="131"/>
      <c r="C90" s="132" t="s">
        <v>80</v>
      </c>
      <c r="D90" s="132" t="s">
        <v>134</v>
      </c>
      <c r="E90" s="133" t="s">
        <v>777</v>
      </c>
      <c r="F90" s="134" t="s">
        <v>778</v>
      </c>
      <c r="G90" s="135" t="s">
        <v>774</v>
      </c>
      <c r="H90" s="136">
        <v>1</v>
      </c>
      <c r="I90" s="137">
        <v>5000</v>
      </c>
      <c r="J90" s="138">
        <f>ROUND(I90*H90,2)</f>
        <v>5000</v>
      </c>
      <c r="K90" s="134" t="s">
        <v>3</v>
      </c>
      <c r="L90" s="32"/>
      <c r="M90" s="139" t="s">
        <v>3</v>
      </c>
      <c r="N90" s="140" t="s">
        <v>42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775</v>
      </c>
      <c r="AT90" s="143" t="s">
        <v>134</v>
      </c>
      <c r="AU90" s="143" t="s">
        <v>80</v>
      </c>
      <c r="AY90" s="17" t="s">
        <v>132</v>
      </c>
      <c r="BE90" s="144">
        <f>IF(N90="základní",J90,0)</f>
        <v>5000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7" t="s">
        <v>78</v>
      </c>
      <c r="BK90" s="144">
        <f>ROUND(I90*H90,2)</f>
        <v>5000</v>
      </c>
      <c r="BL90" s="17" t="s">
        <v>775</v>
      </c>
      <c r="BM90" s="143" t="s">
        <v>779</v>
      </c>
    </row>
    <row r="91" spans="2:65" s="13" customFormat="1">
      <c r="B91" s="156"/>
      <c r="D91" s="150" t="s">
        <v>153</v>
      </c>
      <c r="E91" s="157" t="s">
        <v>3</v>
      </c>
      <c r="F91" s="158" t="s">
        <v>78</v>
      </c>
      <c r="H91" s="159">
        <v>1</v>
      </c>
      <c r="I91" s="160"/>
      <c r="L91" s="156"/>
      <c r="M91" s="161"/>
      <c r="T91" s="162"/>
      <c r="AT91" s="157" t="s">
        <v>153</v>
      </c>
      <c r="AU91" s="157" t="s">
        <v>80</v>
      </c>
      <c r="AV91" s="13" t="s">
        <v>80</v>
      </c>
      <c r="AW91" s="13" t="s">
        <v>32</v>
      </c>
      <c r="AX91" s="13" t="s">
        <v>78</v>
      </c>
      <c r="AY91" s="157" t="s">
        <v>132</v>
      </c>
    </row>
    <row r="92" spans="2:65" s="12" customFormat="1" ht="22.5">
      <c r="B92" s="149"/>
      <c r="D92" s="150" t="s">
        <v>153</v>
      </c>
      <c r="E92" s="151" t="s">
        <v>3</v>
      </c>
      <c r="F92" s="152" t="s">
        <v>780</v>
      </c>
      <c r="H92" s="151" t="s">
        <v>3</v>
      </c>
      <c r="I92" s="153"/>
      <c r="L92" s="149"/>
      <c r="M92" s="154"/>
      <c r="T92" s="155"/>
      <c r="AT92" s="151" t="s">
        <v>153</v>
      </c>
      <c r="AU92" s="151" t="s">
        <v>80</v>
      </c>
      <c r="AV92" s="12" t="s">
        <v>78</v>
      </c>
      <c r="AW92" s="12" t="s">
        <v>32</v>
      </c>
      <c r="AX92" s="12" t="s">
        <v>71</v>
      </c>
      <c r="AY92" s="151" t="s">
        <v>132</v>
      </c>
    </row>
    <row r="93" spans="2:65" s="1" customFormat="1" ht="16.5" customHeight="1">
      <c r="B93" s="131"/>
      <c r="C93" s="132" t="s">
        <v>147</v>
      </c>
      <c r="D93" s="132" t="s">
        <v>134</v>
      </c>
      <c r="E93" s="133" t="s">
        <v>781</v>
      </c>
      <c r="F93" s="134" t="s">
        <v>782</v>
      </c>
      <c r="G93" s="135" t="s">
        <v>774</v>
      </c>
      <c r="H93" s="136">
        <v>1</v>
      </c>
      <c r="I93" s="137">
        <v>18000</v>
      </c>
      <c r="J93" s="138">
        <f>ROUND(I93*H93,2)</f>
        <v>18000</v>
      </c>
      <c r="K93" s="134" t="s">
        <v>3</v>
      </c>
      <c r="L93" s="32"/>
      <c r="M93" s="139" t="s">
        <v>3</v>
      </c>
      <c r="N93" s="140" t="s">
        <v>42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775</v>
      </c>
      <c r="AT93" s="143" t="s">
        <v>134</v>
      </c>
      <c r="AU93" s="143" t="s">
        <v>80</v>
      </c>
      <c r="AY93" s="17" t="s">
        <v>132</v>
      </c>
      <c r="BE93" s="144">
        <f>IF(N93="základní",J93,0)</f>
        <v>18000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7" t="s">
        <v>78</v>
      </c>
      <c r="BK93" s="144">
        <f>ROUND(I93*H93,2)</f>
        <v>18000</v>
      </c>
      <c r="BL93" s="17" t="s">
        <v>775</v>
      </c>
      <c r="BM93" s="143" t="s">
        <v>783</v>
      </c>
    </row>
    <row r="94" spans="2:65" s="13" customFormat="1">
      <c r="B94" s="156"/>
      <c r="D94" s="150" t="s">
        <v>153</v>
      </c>
      <c r="E94" s="157" t="s">
        <v>3</v>
      </c>
      <c r="F94" s="158" t="s">
        <v>78</v>
      </c>
      <c r="H94" s="159">
        <v>1</v>
      </c>
      <c r="I94" s="160"/>
      <c r="L94" s="156"/>
      <c r="M94" s="161"/>
      <c r="T94" s="162"/>
      <c r="AT94" s="157" t="s">
        <v>153</v>
      </c>
      <c r="AU94" s="157" t="s">
        <v>80</v>
      </c>
      <c r="AV94" s="13" t="s">
        <v>80</v>
      </c>
      <c r="AW94" s="13" t="s">
        <v>32</v>
      </c>
      <c r="AX94" s="13" t="s">
        <v>78</v>
      </c>
      <c r="AY94" s="157" t="s">
        <v>132</v>
      </c>
    </row>
    <row r="95" spans="2:65" s="12" customFormat="1" ht="22.5">
      <c r="B95" s="149"/>
      <c r="D95" s="150" t="s">
        <v>153</v>
      </c>
      <c r="E95" s="151" t="s">
        <v>3</v>
      </c>
      <c r="F95" s="152" t="s">
        <v>784</v>
      </c>
      <c r="H95" s="151" t="s">
        <v>3</v>
      </c>
      <c r="I95" s="153"/>
      <c r="L95" s="149"/>
      <c r="M95" s="154"/>
      <c r="T95" s="155"/>
      <c r="AT95" s="151" t="s">
        <v>153</v>
      </c>
      <c r="AU95" s="151" t="s">
        <v>80</v>
      </c>
      <c r="AV95" s="12" t="s">
        <v>78</v>
      </c>
      <c r="AW95" s="12" t="s">
        <v>32</v>
      </c>
      <c r="AX95" s="12" t="s">
        <v>71</v>
      </c>
      <c r="AY95" s="151" t="s">
        <v>132</v>
      </c>
    </row>
    <row r="96" spans="2:65" s="1" customFormat="1" ht="16.5" customHeight="1">
      <c r="B96" s="131"/>
      <c r="C96" s="132" t="s">
        <v>139</v>
      </c>
      <c r="D96" s="132" t="s">
        <v>134</v>
      </c>
      <c r="E96" s="133" t="s">
        <v>785</v>
      </c>
      <c r="F96" s="134" t="s">
        <v>786</v>
      </c>
      <c r="G96" s="135" t="s">
        <v>774</v>
      </c>
      <c r="H96" s="136">
        <v>1</v>
      </c>
      <c r="I96" s="137">
        <v>5000</v>
      </c>
      <c r="J96" s="138">
        <f>ROUND(I96*H96,2)</f>
        <v>5000</v>
      </c>
      <c r="K96" s="134" t="s">
        <v>3</v>
      </c>
      <c r="L96" s="32"/>
      <c r="M96" s="139" t="s">
        <v>3</v>
      </c>
      <c r="N96" s="140" t="s">
        <v>42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775</v>
      </c>
      <c r="AT96" s="143" t="s">
        <v>134</v>
      </c>
      <c r="AU96" s="143" t="s">
        <v>80</v>
      </c>
      <c r="AY96" s="17" t="s">
        <v>132</v>
      </c>
      <c r="BE96" s="144">
        <f>IF(N96="základní",J96,0)</f>
        <v>5000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7" t="s">
        <v>78</v>
      </c>
      <c r="BK96" s="144">
        <f>ROUND(I96*H96,2)</f>
        <v>5000</v>
      </c>
      <c r="BL96" s="17" t="s">
        <v>775</v>
      </c>
      <c r="BM96" s="143" t="s">
        <v>787</v>
      </c>
    </row>
    <row r="97" spans="2:65" s="13" customFormat="1">
      <c r="B97" s="156"/>
      <c r="D97" s="150" t="s">
        <v>153</v>
      </c>
      <c r="E97" s="157" t="s">
        <v>3</v>
      </c>
      <c r="F97" s="158" t="s">
        <v>78</v>
      </c>
      <c r="H97" s="159">
        <v>1</v>
      </c>
      <c r="I97" s="160"/>
      <c r="L97" s="156"/>
      <c r="M97" s="161"/>
      <c r="T97" s="162"/>
      <c r="AT97" s="157" t="s">
        <v>153</v>
      </c>
      <c r="AU97" s="157" t="s">
        <v>80</v>
      </c>
      <c r="AV97" s="13" t="s">
        <v>80</v>
      </c>
      <c r="AW97" s="13" t="s">
        <v>32</v>
      </c>
      <c r="AX97" s="13" t="s">
        <v>78</v>
      </c>
      <c r="AY97" s="157" t="s">
        <v>132</v>
      </c>
    </row>
    <row r="98" spans="2:65" s="12" customFormat="1" ht="22.5">
      <c r="B98" s="149"/>
      <c r="D98" s="150" t="s">
        <v>153</v>
      </c>
      <c r="E98" s="151" t="s">
        <v>3</v>
      </c>
      <c r="F98" s="152" t="s">
        <v>788</v>
      </c>
      <c r="H98" s="151" t="s">
        <v>3</v>
      </c>
      <c r="I98" s="153"/>
      <c r="L98" s="149"/>
      <c r="M98" s="154"/>
      <c r="T98" s="155"/>
      <c r="AT98" s="151" t="s">
        <v>153</v>
      </c>
      <c r="AU98" s="151" t="s">
        <v>80</v>
      </c>
      <c r="AV98" s="12" t="s">
        <v>78</v>
      </c>
      <c r="AW98" s="12" t="s">
        <v>32</v>
      </c>
      <c r="AX98" s="12" t="s">
        <v>71</v>
      </c>
      <c r="AY98" s="151" t="s">
        <v>132</v>
      </c>
    </row>
    <row r="99" spans="2:65" s="12" customFormat="1" ht="22.5">
      <c r="B99" s="149"/>
      <c r="D99" s="150" t="s">
        <v>153</v>
      </c>
      <c r="E99" s="151" t="s">
        <v>3</v>
      </c>
      <c r="F99" s="152" t="s">
        <v>789</v>
      </c>
      <c r="H99" s="151" t="s">
        <v>3</v>
      </c>
      <c r="I99" s="153"/>
      <c r="L99" s="149"/>
      <c r="M99" s="154"/>
      <c r="T99" s="155"/>
      <c r="AT99" s="151" t="s">
        <v>153</v>
      </c>
      <c r="AU99" s="151" t="s">
        <v>80</v>
      </c>
      <c r="AV99" s="12" t="s">
        <v>78</v>
      </c>
      <c r="AW99" s="12" t="s">
        <v>32</v>
      </c>
      <c r="AX99" s="12" t="s">
        <v>71</v>
      </c>
      <c r="AY99" s="151" t="s">
        <v>132</v>
      </c>
    </row>
    <row r="100" spans="2:65" s="12" customFormat="1" ht="22.5">
      <c r="B100" s="149"/>
      <c r="D100" s="150" t="s">
        <v>153</v>
      </c>
      <c r="E100" s="151" t="s">
        <v>3</v>
      </c>
      <c r="F100" s="152" t="s">
        <v>790</v>
      </c>
      <c r="H100" s="151" t="s">
        <v>3</v>
      </c>
      <c r="I100" s="153"/>
      <c r="L100" s="149"/>
      <c r="M100" s="154"/>
      <c r="T100" s="155"/>
      <c r="AT100" s="151" t="s">
        <v>153</v>
      </c>
      <c r="AU100" s="151" t="s">
        <v>80</v>
      </c>
      <c r="AV100" s="12" t="s">
        <v>78</v>
      </c>
      <c r="AW100" s="12" t="s">
        <v>32</v>
      </c>
      <c r="AX100" s="12" t="s">
        <v>71</v>
      </c>
      <c r="AY100" s="151" t="s">
        <v>132</v>
      </c>
    </row>
    <row r="101" spans="2:65" s="1" customFormat="1" ht="24.2" customHeight="1">
      <c r="B101" s="131"/>
      <c r="C101" s="132" t="s">
        <v>162</v>
      </c>
      <c r="D101" s="132" t="s">
        <v>134</v>
      </c>
      <c r="E101" s="133" t="s">
        <v>791</v>
      </c>
      <c r="F101" s="134" t="s">
        <v>792</v>
      </c>
      <c r="G101" s="135" t="s">
        <v>774</v>
      </c>
      <c r="H101" s="136">
        <v>1</v>
      </c>
      <c r="I101" s="137">
        <v>10000</v>
      </c>
      <c r="J101" s="138">
        <f>ROUND(I101*H101,2)</f>
        <v>10000</v>
      </c>
      <c r="K101" s="134" t="s">
        <v>3</v>
      </c>
      <c r="L101" s="32"/>
      <c r="M101" s="139" t="s">
        <v>3</v>
      </c>
      <c r="N101" s="140" t="s">
        <v>42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775</v>
      </c>
      <c r="AT101" s="143" t="s">
        <v>134</v>
      </c>
      <c r="AU101" s="143" t="s">
        <v>80</v>
      </c>
      <c r="AY101" s="17" t="s">
        <v>132</v>
      </c>
      <c r="BE101" s="144">
        <f>IF(N101="základní",J101,0)</f>
        <v>10000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7" t="s">
        <v>78</v>
      </c>
      <c r="BK101" s="144">
        <f>ROUND(I101*H101,2)</f>
        <v>10000</v>
      </c>
      <c r="BL101" s="17" t="s">
        <v>775</v>
      </c>
      <c r="BM101" s="143" t="s">
        <v>793</v>
      </c>
    </row>
    <row r="102" spans="2:65" s="13" customFormat="1">
      <c r="B102" s="156"/>
      <c r="D102" s="150" t="s">
        <v>153</v>
      </c>
      <c r="E102" s="157" t="s">
        <v>3</v>
      </c>
      <c r="F102" s="158" t="s">
        <v>78</v>
      </c>
      <c r="H102" s="159">
        <v>1</v>
      </c>
      <c r="I102" s="160"/>
      <c r="L102" s="156"/>
      <c r="M102" s="161"/>
      <c r="T102" s="162"/>
      <c r="AT102" s="157" t="s">
        <v>153</v>
      </c>
      <c r="AU102" s="157" t="s">
        <v>80</v>
      </c>
      <c r="AV102" s="13" t="s">
        <v>80</v>
      </c>
      <c r="AW102" s="13" t="s">
        <v>32</v>
      </c>
      <c r="AX102" s="13" t="s">
        <v>78</v>
      </c>
      <c r="AY102" s="157" t="s">
        <v>132</v>
      </c>
    </row>
    <row r="103" spans="2:65" s="12" customFormat="1" ht="22.5">
      <c r="B103" s="149"/>
      <c r="D103" s="150" t="s">
        <v>153</v>
      </c>
      <c r="E103" s="151" t="s">
        <v>3</v>
      </c>
      <c r="F103" s="152" t="s">
        <v>794</v>
      </c>
      <c r="H103" s="151" t="s">
        <v>3</v>
      </c>
      <c r="I103" s="153"/>
      <c r="L103" s="149"/>
      <c r="M103" s="154"/>
      <c r="T103" s="155"/>
      <c r="AT103" s="151" t="s">
        <v>153</v>
      </c>
      <c r="AU103" s="151" t="s">
        <v>80</v>
      </c>
      <c r="AV103" s="12" t="s">
        <v>78</v>
      </c>
      <c r="AW103" s="12" t="s">
        <v>32</v>
      </c>
      <c r="AX103" s="12" t="s">
        <v>71</v>
      </c>
      <c r="AY103" s="151" t="s">
        <v>132</v>
      </c>
    </row>
    <row r="104" spans="2:65" s="1" customFormat="1" ht="16.5" customHeight="1">
      <c r="B104" s="131"/>
      <c r="C104" s="132" t="s">
        <v>167</v>
      </c>
      <c r="D104" s="132" t="s">
        <v>134</v>
      </c>
      <c r="E104" s="133" t="s">
        <v>795</v>
      </c>
      <c r="F104" s="134" t="s">
        <v>796</v>
      </c>
      <c r="G104" s="135" t="s">
        <v>774</v>
      </c>
      <c r="H104" s="136">
        <v>1</v>
      </c>
      <c r="I104" s="137">
        <v>40000</v>
      </c>
      <c r="J104" s="138">
        <f>ROUND(I104*H104,2)</f>
        <v>40000</v>
      </c>
      <c r="K104" s="134" t="s">
        <v>3</v>
      </c>
      <c r="L104" s="32"/>
      <c r="M104" s="139" t="s">
        <v>3</v>
      </c>
      <c r="N104" s="140" t="s">
        <v>42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775</v>
      </c>
      <c r="AT104" s="143" t="s">
        <v>134</v>
      </c>
      <c r="AU104" s="143" t="s">
        <v>80</v>
      </c>
      <c r="AY104" s="17" t="s">
        <v>132</v>
      </c>
      <c r="BE104" s="144">
        <f>IF(N104="základní",J104,0)</f>
        <v>40000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7" t="s">
        <v>78</v>
      </c>
      <c r="BK104" s="144">
        <f>ROUND(I104*H104,2)</f>
        <v>40000</v>
      </c>
      <c r="BL104" s="17" t="s">
        <v>775</v>
      </c>
      <c r="BM104" s="143" t="s">
        <v>797</v>
      </c>
    </row>
    <row r="105" spans="2:65" s="1" customFormat="1" ht="16.5" customHeight="1">
      <c r="B105" s="131"/>
      <c r="C105" s="132" t="s">
        <v>172</v>
      </c>
      <c r="D105" s="132" t="s">
        <v>134</v>
      </c>
      <c r="E105" s="133" t="s">
        <v>798</v>
      </c>
      <c r="F105" s="134" t="s">
        <v>799</v>
      </c>
      <c r="G105" s="135" t="s">
        <v>774</v>
      </c>
      <c r="H105" s="136">
        <v>1</v>
      </c>
      <c r="I105" s="137">
        <v>4000</v>
      </c>
      <c r="J105" s="138">
        <f>ROUND(I105*H105,2)</f>
        <v>4000</v>
      </c>
      <c r="K105" s="134" t="s">
        <v>3</v>
      </c>
      <c r="L105" s="32"/>
      <c r="M105" s="139" t="s">
        <v>3</v>
      </c>
      <c r="N105" s="140" t="s">
        <v>42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775</v>
      </c>
      <c r="AT105" s="143" t="s">
        <v>134</v>
      </c>
      <c r="AU105" s="143" t="s">
        <v>80</v>
      </c>
      <c r="AY105" s="17" t="s">
        <v>132</v>
      </c>
      <c r="BE105" s="144">
        <f>IF(N105="základní",J105,0)</f>
        <v>4000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7" t="s">
        <v>78</v>
      </c>
      <c r="BK105" s="144">
        <f>ROUND(I105*H105,2)</f>
        <v>4000</v>
      </c>
      <c r="BL105" s="17" t="s">
        <v>775</v>
      </c>
      <c r="BM105" s="143" t="s">
        <v>800</v>
      </c>
    </row>
    <row r="106" spans="2:65" s="13" customFormat="1">
      <c r="B106" s="156"/>
      <c r="D106" s="150" t="s">
        <v>153</v>
      </c>
      <c r="E106" s="157" t="s">
        <v>3</v>
      </c>
      <c r="F106" s="158" t="s">
        <v>78</v>
      </c>
      <c r="H106" s="159">
        <v>1</v>
      </c>
      <c r="I106" s="160"/>
      <c r="L106" s="156"/>
      <c r="M106" s="161"/>
      <c r="T106" s="162"/>
      <c r="AT106" s="157" t="s">
        <v>153</v>
      </c>
      <c r="AU106" s="157" t="s">
        <v>80</v>
      </c>
      <c r="AV106" s="13" t="s">
        <v>80</v>
      </c>
      <c r="AW106" s="13" t="s">
        <v>32</v>
      </c>
      <c r="AX106" s="13" t="s">
        <v>78</v>
      </c>
      <c r="AY106" s="157" t="s">
        <v>132</v>
      </c>
    </row>
    <row r="107" spans="2:65" s="12" customFormat="1" ht="22.5">
      <c r="B107" s="149"/>
      <c r="D107" s="150" t="s">
        <v>153</v>
      </c>
      <c r="E107" s="151" t="s">
        <v>3</v>
      </c>
      <c r="F107" s="152" t="s">
        <v>801</v>
      </c>
      <c r="H107" s="151" t="s">
        <v>3</v>
      </c>
      <c r="I107" s="153"/>
      <c r="L107" s="149"/>
      <c r="M107" s="154"/>
      <c r="T107" s="155"/>
      <c r="AT107" s="151" t="s">
        <v>153</v>
      </c>
      <c r="AU107" s="151" t="s">
        <v>80</v>
      </c>
      <c r="AV107" s="12" t="s">
        <v>78</v>
      </c>
      <c r="AW107" s="12" t="s">
        <v>32</v>
      </c>
      <c r="AX107" s="12" t="s">
        <v>71</v>
      </c>
      <c r="AY107" s="151" t="s">
        <v>132</v>
      </c>
    </row>
    <row r="108" spans="2:65" s="11" customFormat="1" ht="22.9" customHeight="1">
      <c r="B108" s="119"/>
      <c r="D108" s="120" t="s">
        <v>70</v>
      </c>
      <c r="E108" s="129" t="s">
        <v>802</v>
      </c>
      <c r="F108" s="129" t="s">
        <v>803</v>
      </c>
      <c r="I108" s="122"/>
      <c r="J108" s="130">
        <f>BK108</f>
        <v>240000</v>
      </c>
      <c r="L108" s="119"/>
      <c r="M108" s="124"/>
      <c r="P108" s="125">
        <f>SUM(P109:P113)</f>
        <v>0</v>
      </c>
      <c r="R108" s="125">
        <f>SUM(R109:R113)</f>
        <v>0</v>
      </c>
      <c r="T108" s="126">
        <f>SUM(T109:T113)</f>
        <v>0</v>
      </c>
      <c r="AR108" s="120" t="s">
        <v>162</v>
      </c>
      <c r="AT108" s="127" t="s">
        <v>70</v>
      </c>
      <c r="AU108" s="127" t="s">
        <v>78</v>
      </c>
      <c r="AY108" s="120" t="s">
        <v>132</v>
      </c>
      <c r="BK108" s="128">
        <f>SUM(BK109:BK113)</f>
        <v>240000</v>
      </c>
    </row>
    <row r="109" spans="2:65" s="1" customFormat="1" ht="16.5" customHeight="1">
      <c r="B109" s="131"/>
      <c r="C109" s="132" t="s">
        <v>177</v>
      </c>
      <c r="D109" s="132" t="s">
        <v>134</v>
      </c>
      <c r="E109" s="133" t="s">
        <v>804</v>
      </c>
      <c r="F109" s="134" t="s">
        <v>805</v>
      </c>
      <c r="G109" s="135" t="s">
        <v>774</v>
      </c>
      <c r="H109" s="136">
        <v>4</v>
      </c>
      <c r="I109" s="137">
        <v>60000</v>
      </c>
      <c r="J109" s="138">
        <f>ROUND(I109*H109,2)</f>
        <v>240000</v>
      </c>
      <c r="K109" s="134" t="s">
        <v>3</v>
      </c>
      <c r="L109" s="32"/>
      <c r="M109" s="139" t="s">
        <v>3</v>
      </c>
      <c r="N109" s="140" t="s">
        <v>42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775</v>
      </c>
      <c r="AT109" s="143" t="s">
        <v>134</v>
      </c>
      <c r="AU109" s="143" t="s">
        <v>80</v>
      </c>
      <c r="AY109" s="17" t="s">
        <v>132</v>
      </c>
      <c r="BE109" s="144">
        <f>IF(N109="základní",J109,0)</f>
        <v>240000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7" t="s">
        <v>78</v>
      </c>
      <c r="BK109" s="144">
        <f>ROUND(I109*H109,2)</f>
        <v>240000</v>
      </c>
      <c r="BL109" s="17" t="s">
        <v>775</v>
      </c>
      <c r="BM109" s="143" t="s">
        <v>806</v>
      </c>
    </row>
    <row r="110" spans="2:65" s="13" customFormat="1">
      <c r="B110" s="156"/>
      <c r="D110" s="150" t="s">
        <v>153</v>
      </c>
      <c r="E110" s="157" t="s">
        <v>3</v>
      </c>
      <c r="F110" s="158" t="s">
        <v>807</v>
      </c>
      <c r="H110" s="159">
        <v>4</v>
      </c>
      <c r="I110" s="160"/>
      <c r="L110" s="156"/>
      <c r="M110" s="161"/>
      <c r="T110" s="162"/>
      <c r="AT110" s="157" t="s">
        <v>153</v>
      </c>
      <c r="AU110" s="157" t="s">
        <v>80</v>
      </c>
      <c r="AV110" s="13" t="s">
        <v>80</v>
      </c>
      <c r="AW110" s="13" t="s">
        <v>32</v>
      </c>
      <c r="AX110" s="13" t="s">
        <v>78</v>
      </c>
      <c r="AY110" s="157" t="s">
        <v>132</v>
      </c>
    </row>
    <row r="111" spans="2:65" s="12" customFormat="1" ht="22.5">
      <c r="B111" s="149"/>
      <c r="D111" s="150" t="s">
        <v>153</v>
      </c>
      <c r="E111" s="151" t="s">
        <v>3</v>
      </c>
      <c r="F111" s="152" t="s">
        <v>808</v>
      </c>
      <c r="H111" s="151" t="s">
        <v>3</v>
      </c>
      <c r="I111" s="153"/>
      <c r="L111" s="149"/>
      <c r="M111" s="154"/>
      <c r="T111" s="155"/>
      <c r="AT111" s="151" t="s">
        <v>153</v>
      </c>
      <c r="AU111" s="151" t="s">
        <v>80</v>
      </c>
      <c r="AV111" s="12" t="s">
        <v>78</v>
      </c>
      <c r="AW111" s="12" t="s">
        <v>32</v>
      </c>
      <c r="AX111" s="12" t="s">
        <v>71</v>
      </c>
      <c r="AY111" s="151" t="s">
        <v>132</v>
      </c>
    </row>
    <row r="112" spans="2:65" s="12" customFormat="1" ht="22.5">
      <c r="B112" s="149"/>
      <c r="D112" s="150" t="s">
        <v>153</v>
      </c>
      <c r="E112" s="151" t="s">
        <v>3</v>
      </c>
      <c r="F112" s="152" t="s">
        <v>809</v>
      </c>
      <c r="H112" s="151" t="s">
        <v>3</v>
      </c>
      <c r="I112" s="153"/>
      <c r="L112" s="149"/>
      <c r="M112" s="154"/>
      <c r="T112" s="155"/>
      <c r="AT112" s="151" t="s">
        <v>153</v>
      </c>
      <c r="AU112" s="151" t="s">
        <v>80</v>
      </c>
      <c r="AV112" s="12" t="s">
        <v>78</v>
      </c>
      <c r="AW112" s="12" t="s">
        <v>32</v>
      </c>
      <c r="AX112" s="12" t="s">
        <v>71</v>
      </c>
      <c r="AY112" s="151" t="s">
        <v>132</v>
      </c>
    </row>
    <row r="113" spans="2:65" s="12" customFormat="1">
      <c r="B113" s="149"/>
      <c r="D113" s="150" t="s">
        <v>153</v>
      </c>
      <c r="E113" s="151" t="s">
        <v>3</v>
      </c>
      <c r="F113" s="152" t="s">
        <v>810</v>
      </c>
      <c r="H113" s="151" t="s">
        <v>3</v>
      </c>
      <c r="I113" s="153"/>
      <c r="L113" s="149"/>
      <c r="M113" s="154"/>
      <c r="T113" s="155"/>
      <c r="AT113" s="151" t="s">
        <v>153</v>
      </c>
      <c r="AU113" s="151" t="s">
        <v>80</v>
      </c>
      <c r="AV113" s="12" t="s">
        <v>78</v>
      </c>
      <c r="AW113" s="12" t="s">
        <v>32</v>
      </c>
      <c r="AX113" s="12" t="s">
        <v>71</v>
      </c>
      <c r="AY113" s="151" t="s">
        <v>132</v>
      </c>
    </row>
    <row r="114" spans="2:65" s="11" customFormat="1" ht="22.9" customHeight="1">
      <c r="B114" s="119"/>
      <c r="D114" s="120" t="s">
        <v>70</v>
      </c>
      <c r="E114" s="129" t="s">
        <v>811</v>
      </c>
      <c r="F114" s="129" t="s">
        <v>812</v>
      </c>
      <c r="I114" s="122"/>
      <c r="J114" s="130">
        <f>BK114</f>
        <v>165000</v>
      </c>
      <c r="L114" s="119"/>
      <c r="M114" s="124"/>
      <c r="P114" s="125">
        <f>SUM(P115:P131)</f>
        <v>0</v>
      </c>
      <c r="R114" s="125">
        <f>SUM(R115:R131)</f>
        <v>0</v>
      </c>
      <c r="T114" s="126">
        <f>SUM(T115:T131)</f>
        <v>0</v>
      </c>
      <c r="AR114" s="120" t="s">
        <v>162</v>
      </c>
      <c r="AT114" s="127" t="s">
        <v>70</v>
      </c>
      <c r="AU114" s="127" t="s">
        <v>78</v>
      </c>
      <c r="AY114" s="120" t="s">
        <v>132</v>
      </c>
      <c r="BK114" s="128">
        <f>SUM(BK115:BK131)</f>
        <v>165000</v>
      </c>
    </row>
    <row r="115" spans="2:65" s="1" customFormat="1" ht="16.5" customHeight="1">
      <c r="B115" s="131"/>
      <c r="C115" s="132" t="s">
        <v>182</v>
      </c>
      <c r="D115" s="132" t="s">
        <v>134</v>
      </c>
      <c r="E115" s="133" t="s">
        <v>813</v>
      </c>
      <c r="F115" s="134" t="s">
        <v>814</v>
      </c>
      <c r="G115" s="135" t="s">
        <v>774</v>
      </c>
      <c r="H115" s="136">
        <v>1</v>
      </c>
      <c r="I115" s="137">
        <v>135000</v>
      </c>
      <c r="J115" s="138">
        <f>ROUND(I115*H115,2)</f>
        <v>135000</v>
      </c>
      <c r="K115" s="134" t="s">
        <v>3</v>
      </c>
      <c r="L115" s="32"/>
      <c r="M115" s="139" t="s">
        <v>3</v>
      </c>
      <c r="N115" s="140" t="s">
        <v>42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775</v>
      </c>
      <c r="AT115" s="143" t="s">
        <v>134</v>
      </c>
      <c r="AU115" s="143" t="s">
        <v>80</v>
      </c>
      <c r="AY115" s="17" t="s">
        <v>132</v>
      </c>
      <c r="BE115" s="144">
        <f>IF(N115="základní",J115,0)</f>
        <v>135000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7" t="s">
        <v>78</v>
      </c>
      <c r="BK115" s="144">
        <f>ROUND(I115*H115,2)</f>
        <v>135000</v>
      </c>
      <c r="BL115" s="17" t="s">
        <v>775</v>
      </c>
      <c r="BM115" s="143" t="s">
        <v>815</v>
      </c>
    </row>
    <row r="116" spans="2:65" s="13" customFormat="1">
      <c r="B116" s="156"/>
      <c r="D116" s="150" t="s">
        <v>153</v>
      </c>
      <c r="E116" s="157" t="s">
        <v>3</v>
      </c>
      <c r="F116" s="158" t="s">
        <v>78</v>
      </c>
      <c r="H116" s="159">
        <v>1</v>
      </c>
      <c r="I116" s="160"/>
      <c r="L116" s="156"/>
      <c r="M116" s="161"/>
      <c r="T116" s="162"/>
      <c r="AT116" s="157" t="s">
        <v>153</v>
      </c>
      <c r="AU116" s="157" t="s">
        <v>80</v>
      </c>
      <c r="AV116" s="13" t="s">
        <v>80</v>
      </c>
      <c r="AW116" s="13" t="s">
        <v>32</v>
      </c>
      <c r="AX116" s="13" t="s">
        <v>78</v>
      </c>
      <c r="AY116" s="157" t="s">
        <v>132</v>
      </c>
    </row>
    <row r="117" spans="2:65" s="12" customFormat="1">
      <c r="B117" s="149"/>
      <c r="D117" s="150" t="s">
        <v>153</v>
      </c>
      <c r="E117" s="151" t="s">
        <v>3</v>
      </c>
      <c r="F117" s="152" t="s">
        <v>816</v>
      </c>
      <c r="H117" s="151" t="s">
        <v>3</v>
      </c>
      <c r="I117" s="153"/>
      <c r="L117" s="149"/>
      <c r="M117" s="154"/>
      <c r="T117" s="155"/>
      <c r="AT117" s="151" t="s">
        <v>153</v>
      </c>
      <c r="AU117" s="151" t="s">
        <v>80</v>
      </c>
      <c r="AV117" s="12" t="s">
        <v>78</v>
      </c>
      <c r="AW117" s="12" t="s">
        <v>32</v>
      </c>
      <c r="AX117" s="12" t="s">
        <v>71</v>
      </c>
      <c r="AY117" s="151" t="s">
        <v>132</v>
      </c>
    </row>
    <row r="118" spans="2:65" s="12" customFormat="1" ht="33.75">
      <c r="B118" s="149"/>
      <c r="D118" s="150" t="s">
        <v>153</v>
      </c>
      <c r="E118" s="151" t="s">
        <v>3</v>
      </c>
      <c r="F118" s="152" t="s">
        <v>817</v>
      </c>
      <c r="H118" s="151" t="s">
        <v>3</v>
      </c>
      <c r="I118" s="153"/>
      <c r="L118" s="149"/>
      <c r="M118" s="154"/>
      <c r="T118" s="155"/>
      <c r="AT118" s="151" t="s">
        <v>153</v>
      </c>
      <c r="AU118" s="151" t="s">
        <v>80</v>
      </c>
      <c r="AV118" s="12" t="s">
        <v>78</v>
      </c>
      <c r="AW118" s="12" t="s">
        <v>32</v>
      </c>
      <c r="AX118" s="12" t="s">
        <v>71</v>
      </c>
      <c r="AY118" s="151" t="s">
        <v>132</v>
      </c>
    </row>
    <row r="119" spans="2:65" s="12" customFormat="1">
      <c r="B119" s="149"/>
      <c r="D119" s="150" t="s">
        <v>153</v>
      </c>
      <c r="E119" s="151" t="s">
        <v>3</v>
      </c>
      <c r="F119" s="152" t="s">
        <v>818</v>
      </c>
      <c r="H119" s="151" t="s">
        <v>3</v>
      </c>
      <c r="I119" s="153"/>
      <c r="L119" s="149"/>
      <c r="M119" s="154"/>
      <c r="T119" s="155"/>
      <c r="AT119" s="151" t="s">
        <v>153</v>
      </c>
      <c r="AU119" s="151" t="s">
        <v>80</v>
      </c>
      <c r="AV119" s="12" t="s">
        <v>78</v>
      </c>
      <c r="AW119" s="12" t="s">
        <v>32</v>
      </c>
      <c r="AX119" s="12" t="s">
        <v>71</v>
      </c>
      <c r="AY119" s="151" t="s">
        <v>132</v>
      </c>
    </row>
    <row r="120" spans="2:65" s="12" customFormat="1">
      <c r="B120" s="149"/>
      <c r="D120" s="150" t="s">
        <v>153</v>
      </c>
      <c r="E120" s="151" t="s">
        <v>3</v>
      </c>
      <c r="F120" s="152" t="s">
        <v>819</v>
      </c>
      <c r="H120" s="151" t="s">
        <v>3</v>
      </c>
      <c r="I120" s="153"/>
      <c r="L120" s="149"/>
      <c r="M120" s="154"/>
      <c r="T120" s="155"/>
      <c r="AT120" s="151" t="s">
        <v>153</v>
      </c>
      <c r="AU120" s="151" t="s">
        <v>80</v>
      </c>
      <c r="AV120" s="12" t="s">
        <v>78</v>
      </c>
      <c r="AW120" s="12" t="s">
        <v>32</v>
      </c>
      <c r="AX120" s="12" t="s">
        <v>71</v>
      </c>
      <c r="AY120" s="151" t="s">
        <v>132</v>
      </c>
    </row>
    <row r="121" spans="2:65" s="12" customFormat="1" ht="22.5">
      <c r="B121" s="149"/>
      <c r="D121" s="150" t="s">
        <v>153</v>
      </c>
      <c r="E121" s="151" t="s">
        <v>3</v>
      </c>
      <c r="F121" s="152" t="s">
        <v>820</v>
      </c>
      <c r="H121" s="151" t="s">
        <v>3</v>
      </c>
      <c r="I121" s="153"/>
      <c r="L121" s="149"/>
      <c r="M121" s="154"/>
      <c r="T121" s="155"/>
      <c r="AT121" s="151" t="s">
        <v>153</v>
      </c>
      <c r="AU121" s="151" t="s">
        <v>80</v>
      </c>
      <c r="AV121" s="12" t="s">
        <v>78</v>
      </c>
      <c r="AW121" s="12" t="s">
        <v>32</v>
      </c>
      <c r="AX121" s="12" t="s">
        <v>71</v>
      </c>
      <c r="AY121" s="151" t="s">
        <v>132</v>
      </c>
    </row>
    <row r="122" spans="2:65" s="12" customFormat="1" ht="22.5">
      <c r="B122" s="149"/>
      <c r="D122" s="150" t="s">
        <v>153</v>
      </c>
      <c r="E122" s="151" t="s">
        <v>3</v>
      </c>
      <c r="F122" s="152" t="s">
        <v>821</v>
      </c>
      <c r="H122" s="151" t="s">
        <v>3</v>
      </c>
      <c r="I122" s="153"/>
      <c r="L122" s="149"/>
      <c r="M122" s="154"/>
      <c r="T122" s="155"/>
      <c r="AT122" s="151" t="s">
        <v>153</v>
      </c>
      <c r="AU122" s="151" t="s">
        <v>80</v>
      </c>
      <c r="AV122" s="12" t="s">
        <v>78</v>
      </c>
      <c r="AW122" s="12" t="s">
        <v>32</v>
      </c>
      <c r="AX122" s="12" t="s">
        <v>71</v>
      </c>
      <c r="AY122" s="151" t="s">
        <v>132</v>
      </c>
    </row>
    <row r="123" spans="2:65" s="12" customFormat="1" ht="33.75">
      <c r="B123" s="149"/>
      <c r="D123" s="150" t="s">
        <v>153</v>
      </c>
      <c r="E123" s="151" t="s">
        <v>3</v>
      </c>
      <c r="F123" s="152" t="s">
        <v>822</v>
      </c>
      <c r="H123" s="151" t="s">
        <v>3</v>
      </c>
      <c r="I123" s="153"/>
      <c r="L123" s="149"/>
      <c r="M123" s="154"/>
      <c r="T123" s="155"/>
      <c r="AT123" s="151" t="s">
        <v>153</v>
      </c>
      <c r="AU123" s="151" t="s">
        <v>80</v>
      </c>
      <c r="AV123" s="12" t="s">
        <v>78</v>
      </c>
      <c r="AW123" s="12" t="s">
        <v>32</v>
      </c>
      <c r="AX123" s="12" t="s">
        <v>71</v>
      </c>
      <c r="AY123" s="151" t="s">
        <v>132</v>
      </c>
    </row>
    <row r="124" spans="2:65" s="12" customFormat="1" ht="22.5">
      <c r="B124" s="149"/>
      <c r="D124" s="150" t="s">
        <v>153</v>
      </c>
      <c r="E124" s="151" t="s">
        <v>3</v>
      </c>
      <c r="F124" s="152" t="s">
        <v>823</v>
      </c>
      <c r="H124" s="151" t="s">
        <v>3</v>
      </c>
      <c r="I124" s="153"/>
      <c r="L124" s="149"/>
      <c r="M124" s="154"/>
      <c r="T124" s="155"/>
      <c r="AT124" s="151" t="s">
        <v>153</v>
      </c>
      <c r="AU124" s="151" t="s">
        <v>80</v>
      </c>
      <c r="AV124" s="12" t="s">
        <v>78</v>
      </c>
      <c r="AW124" s="12" t="s">
        <v>32</v>
      </c>
      <c r="AX124" s="12" t="s">
        <v>71</v>
      </c>
      <c r="AY124" s="151" t="s">
        <v>132</v>
      </c>
    </row>
    <row r="125" spans="2:65" s="1" customFormat="1" ht="16.5" customHeight="1">
      <c r="B125" s="131"/>
      <c r="C125" s="132" t="s">
        <v>190</v>
      </c>
      <c r="D125" s="132" t="s">
        <v>134</v>
      </c>
      <c r="E125" s="133" t="s">
        <v>824</v>
      </c>
      <c r="F125" s="134" t="s">
        <v>825</v>
      </c>
      <c r="G125" s="135" t="s">
        <v>774</v>
      </c>
      <c r="H125" s="136">
        <v>1</v>
      </c>
      <c r="I125" s="137">
        <v>25000</v>
      </c>
      <c r="J125" s="138">
        <f>ROUND(I125*H125,2)</f>
        <v>25000</v>
      </c>
      <c r="K125" s="134" t="s">
        <v>3</v>
      </c>
      <c r="L125" s="32"/>
      <c r="M125" s="139" t="s">
        <v>3</v>
      </c>
      <c r="N125" s="140" t="s">
        <v>42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775</v>
      </c>
      <c r="AT125" s="143" t="s">
        <v>134</v>
      </c>
      <c r="AU125" s="143" t="s">
        <v>80</v>
      </c>
      <c r="AY125" s="17" t="s">
        <v>132</v>
      </c>
      <c r="BE125" s="144">
        <f>IF(N125="základní",J125,0)</f>
        <v>25000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7" t="s">
        <v>78</v>
      </c>
      <c r="BK125" s="144">
        <f>ROUND(I125*H125,2)</f>
        <v>25000</v>
      </c>
      <c r="BL125" s="17" t="s">
        <v>775</v>
      </c>
      <c r="BM125" s="143" t="s">
        <v>826</v>
      </c>
    </row>
    <row r="126" spans="2:65" s="13" customFormat="1">
      <c r="B126" s="156"/>
      <c r="D126" s="150" t="s">
        <v>153</v>
      </c>
      <c r="E126" s="157" t="s">
        <v>3</v>
      </c>
      <c r="F126" s="158" t="s">
        <v>78</v>
      </c>
      <c r="H126" s="159">
        <v>1</v>
      </c>
      <c r="I126" s="160"/>
      <c r="L126" s="156"/>
      <c r="M126" s="161"/>
      <c r="T126" s="162"/>
      <c r="AT126" s="157" t="s">
        <v>153</v>
      </c>
      <c r="AU126" s="157" t="s">
        <v>80</v>
      </c>
      <c r="AV126" s="13" t="s">
        <v>80</v>
      </c>
      <c r="AW126" s="13" t="s">
        <v>32</v>
      </c>
      <c r="AX126" s="13" t="s">
        <v>78</v>
      </c>
      <c r="AY126" s="157" t="s">
        <v>132</v>
      </c>
    </row>
    <row r="127" spans="2:65" s="12" customFormat="1" ht="22.5">
      <c r="B127" s="149"/>
      <c r="D127" s="150" t="s">
        <v>153</v>
      </c>
      <c r="E127" s="151" t="s">
        <v>3</v>
      </c>
      <c r="F127" s="152" t="s">
        <v>827</v>
      </c>
      <c r="H127" s="151" t="s">
        <v>3</v>
      </c>
      <c r="I127" s="153"/>
      <c r="L127" s="149"/>
      <c r="M127" s="154"/>
      <c r="T127" s="155"/>
      <c r="AT127" s="151" t="s">
        <v>153</v>
      </c>
      <c r="AU127" s="151" t="s">
        <v>80</v>
      </c>
      <c r="AV127" s="12" t="s">
        <v>78</v>
      </c>
      <c r="AW127" s="12" t="s">
        <v>32</v>
      </c>
      <c r="AX127" s="12" t="s">
        <v>71</v>
      </c>
      <c r="AY127" s="151" t="s">
        <v>132</v>
      </c>
    </row>
    <row r="128" spans="2:65" s="12" customFormat="1" ht="33.75">
      <c r="B128" s="149"/>
      <c r="D128" s="150" t="s">
        <v>153</v>
      </c>
      <c r="E128" s="151" t="s">
        <v>3</v>
      </c>
      <c r="F128" s="152" t="s">
        <v>828</v>
      </c>
      <c r="H128" s="151" t="s">
        <v>3</v>
      </c>
      <c r="I128" s="153"/>
      <c r="L128" s="149"/>
      <c r="M128" s="154"/>
      <c r="T128" s="155"/>
      <c r="AT128" s="151" t="s">
        <v>153</v>
      </c>
      <c r="AU128" s="151" t="s">
        <v>80</v>
      </c>
      <c r="AV128" s="12" t="s">
        <v>78</v>
      </c>
      <c r="AW128" s="12" t="s">
        <v>32</v>
      </c>
      <c r="AX128" s="12" t="s">
        <v>71</v>
      </c>
      <c r="AY128" s="151" t="s">
        <v>132</v>
      </c>
    </row>
    <row r="129" spans="2:65" s="12" customFormat="1">
      <c r="B129" s="149"/>
      <c r="D129" s="150" t="s">
        <v>153</v>
      </c>
      <c r="E129" s="151" t="s">
        <v>3</v>
      </c>
      <c r="F129" s="152" t="s">
        <v>829</v>
      </c>
      <c r="H129" s="151" t="s">
        <v>3</v>
      </c>
      <c r="I129" s="153"/>
      <c r="L129" s="149"/>
      <c r="M129" s="154"/>
      <c r="T129" s="155"/>
      <c r="AT129" s="151" t="s">
        <v>153</v>
      </c>
      <c r="AU129" s="151" t="s">
        <v>80</v>
      </c>
      <c r="AV129" s="12" t="s">
        <v>78</v>
      </c>
      <c r="AW129" s="12" t="s">
        <v>32</v>
      </c>
      <c r="AX129" s="12" t="s">
        <v>71</v>
      </c>
      <c r="AY129" s="151" t="s">
        <v>132</v>
      </c>
    </row>
    <row r="130" spans="2:65" s="12" customFormat="1">
      <c r="B130" s="149"/>
      <c r="D130" s="150" t="s">
        <v>153</v>
      </c>
      <c r="E130" s="151" t="s">
        <v>3</v>
      </c>
      <c r="F130" s="152" t="s">
        <v>830</v>
      </c>
      <c r="H130" s="151" t="s">
        <v>3</v>
      </c>
      <c r="I130" s="153"/>
      <c r="L130" s="149"/>
      <c r="M130" s="154"/>
      <c r="T130" s="155"/>
      <c r="AT130" s="151" t="s">
        <v>153</v>
      </c>
      <c r="AU130" s="151" t="s">
        <v>80</v>
      </c>
      <c r="AV130" s="12" t="s">
        <v>78</v>
      </c>
      <c r="AW130" s="12" t="s">
        <v>32</v>
      </c>
      <c r="AX130" s="12" t="s">
        <v>71</v>
      </c>
      <c r="AY130" s="151" t="s">
        <v>132</v>
      </c>
    </row>
    <row r="131" spans="2:65" s="1" customFormat="1" ht="16.5" customHeight="1">
      <c r="B131" s="131"/>
      <c r="C131" s="132" t="s">
        <v>196</v>
      </c>
      <c r="D131" s="132" t="s">
        <v>134</v>
      </c>
      <c r="E131" s="133" t="s">
        <v>831</v>
      </c>
      <c r="F131" s="134" t="s">
        <v>832</v>
      </c>
      <c r="G131" s="135" t="s">
        <v>774</v>
      </c>
      <c r="H131" s="136">
        <v>1</v>
      </c>
      <c r="I131" s="137">
        <v>5000</v>
      </c>
      <c r="J131" s="138">
        <f>ROUND(I131*H131,2)</f>
        <v>5000</v>
      </c>
      <c r="K131" s="134" t="s">
        <v>3</v>
      </c>
      <c r="L131" s="32"/>
      <c r="M131" s="139" t="s">
        <v>3</v>
      </c>
      <c r="N131" s="140" t="s">
        <v>42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775</v>
      </c>
      <c r="AT131" s="143" t="s">
        <v>134</v>
      </c>
      <c r="AU131" s="143" t="s">
        <v>80</v>
      </c>
      <c r="AY131" s="17" t="s">
        <v>132</v>
      </c>
      <c r="BE131" s="144">
        <f>IF(N131="základní",J131,0)</f>
        <v>5000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7" t="s">
        <v>78</v>
      </c>
      <c r="BK131" s="144">
        <f>ROUND(I131*H131,2)</f>
        <v>5000</v>
      </c>
      <c r="BL131" s="17" t="s">
        <v>775</v>
      </c>
      <c r="BM131" s="143" t="s">
        <v>833</v>
      </c>
    </row>
    <row r="132" spans="2:65" s="11" customFormat="1" ht="22.9" customHeight="1">
      <c r="B132" s="119"/>
      <c r="D132" s="120" t="s">
        <v>70</v>
      </c>
      <c r="E132" s="129" t="s">
        <v>834</v>
      </c>
      <c r="F132" s="129" t="s">
        <v>835</v>
      </c>
      <c r="I132" s="122"/>
      <c r="J132" s="130">
        <f>BK132</f>
        <v>150000</v>
      </c>
      <c r="L132" s="119"/>
      <c r="M132" s="124"/>
      <c r="P132" s="125">
        <f>SUM(P133:P147)</f>
        <v>0</v>
      </c>
      <c r="R132" s="125">
        <f>SUM(R133:R147)</f>
        <v>0</v>
      </c>
      <c r="T132" s="126">
        <f>SUM(T133:T147)</f>
        <v>0</v>
      </c>
      <c r="AR132" s="120" t="s">
        <v>162</v>
      </c>
      <c r="AT132" s="127" t="s">
        <v>70</v>
      </c>
      <c r="AU132" s="127" t="s">
        <v>78</v>
      </c>
      <c r="AY132" s="120" t="s">
        <v>132</v>
      </c>
      <c r="BK132" s="128">
        <f>SUM(BK133:BK147)</f>
        <v>150000</v>
      </c>
    </row>
    <row r="133" spans="2:65" s="1" customFormat="1" ht="16.5" customHeight="1">
      <c r="B133" s="131"/>
      <c r="C133" s="132" t="s">
        <v>9</v>
      </c>
      <c r="D133" s="132" t="s">
        <v>134</v>
      </c>
      <c r="E133" s="133" t="s">
        <v>836</v>
      </c>
      <c r="F133" s="134" t="s">
        <v>837</v>
      </c>
      <c r="G133" s="135" t="s">
        <v>774</v>
      </c>
      <c r="H133" s="136">
        <v>1</v>
      </c>
      <c r="I133" s="137">
        <v>30000</v>
      </c>
      <c r="J133" s="138">
        <f>ROUND(I133*H133,2)</f>
        <v>30000</v>
      </c>
      <c r="K133" s="134" t="s">
        <v>3</v>
      </c>
      <c r="L133" s="32"/>
      <c r="M133" s="139" t="s">
        <v>3</v>
      </c>
      <c r="N133" s="140" t="s">
        <v>42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775</v>
      </c>
      <c r="AT133" s="143" t="s">
        <v>134</v>
      </c>
      <c r="AU133" s="143" t="s">
        <v>80</v>
      </c>
      <c r="AY133" s="17" t="s">
        <v>132</v>
      </c>
      <c r="BE133" s="144">
        <f>IF(N133="základní",J133,0)</f>
        <v>30000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7" t="s">
        <v>78</v>
      </c>
      <c r="BK133" s="144">
        <f>ROUND(I133*H133,2)</f>
        <v>30000</v>
      </c>
      <c r="BL133" s="17" t="s">
        <v>775</v>
      </c>
      <c r="BM133" s="143" t="s">
        <v>838</v>
      </c>
    </row>
    <row r="134" spans="2:65" s="1" customFormat="1" ht="16.5" customHeight="1">
      <c r="B134" s="131"/>
      <c r="C134" s="132" t="s">
        <v>211</v>
      </c>
      <c r="D134" s="132" t="s">
        <v>134</v>
      </c>
      <c r="E134" s="133" t="s">
        <v>839</v>
      </c>
      <c r="F134" s="134" t="s">
        <v>840</v>
      </c>
      <c r="G134" s="135" t="s">
        <v>774</v>
      </c>
      <c r="H134" s="136">
        <v>1</v>
      </c>
      <c r="I134" s="137">
        <v>35000</v>
      </c>
      <c r="J134" s="138">
        <f>ROUND(I134*H134,2)</f>
        <v>35000</v>
      </c>
      <c r="K134" s="134" t="s">
        <v>3</v>
      </c>
      <c r="L134" s="32"/>
      <c r="M134" s="139" t="s">
        <v>3</v>
      </c>
      <c r="N134" s="140" t="s">
        <v>42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775</v>
      </c>
      <c r="AT134" s="143" t="s">
        <v>134</v>
      </c>
      <c r="AU134" s="143" t="s">
        <v>80</v>
      </c>
      <c r="AY134" s="17" t="s">
        <v>132</v>
      </c>
      <c r="BE134" s="144">
        <f>IF(N134="základní",J134,0)</f>
        <v>35000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7" t="s">
        <v>78</v>
      </c>
      <c r="BK134" s="144">
        <f>ROUND(I134*H134,2)</f>
        <v>35000</v>
      </c>
      <c r="BL134" s="17" t="s">
        <v>775</v>
      </c>
      <c r="BM134" s="143" t="s">
        <v>841</v>
      </c>
    </row>
    <row r="135" spans="2:65" s="1" customFormat="1" ht="16.5" customHeight="1">
      <c r="B135" s="131"/>
      <c r="C135" s="132" t="s">
        <v>217</v>
      </c>
      <c r="D135" s="132" t="s">
        <v>134</v>
      </c>
      <c r="E135" s="133" t="s">
        <v>842</v>
      </c>
      <c r="F135" s="134" t="s">
        <v>843</v>
      </c>
      <c r="G135" s="135" t="s">
        <v>774</v>
      </c>
      <c r="H135" s="136">
        <v>1</v>
      </c>
      <c r="I135" s="137">
        <v>25000</v>
      </c>
      <c r="J135" s="138">
        <f>ROUND(I135*H135,2)</f>
        <v>25000</v>
      </c>
      <c r="K135" s="134" t="s">
        <v>3</v>
      </c>
      <c r="L135" s="32"/>
      <c r="M135" s="139" t="s">
        <v>3</v>
      </c>
      <c r="N135" s="140" t="s">
        <v>42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775</v>
      </c>
      <c r="AT135" s="143" t="s">
        <v>134</v>
      </c>
      <c r="AU135" s="143" t="s">
        <v>80</v>
      </c>
      <c r="AY135" s="17" t="s">
        <v>132</v>
      </c>
      <c r="BE135" s="144">
        <f>IF(N135="základní",J135,0)</f>
        <v>25000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7" t="s">
        <v>78</v>
      </c>
      <c r="BK135" s="144">
        <f>ROUND(I135*H135,2)</f>
        <v>25000</v>
      </c>
      <c r="BL135" s="17" t="s">
        <v>775</v>
      </c>
      <c r="BM135" s="143" t="s">
        <v>844</v>
      </c>
    </row>
    <row r="136" spans="2:65" s="1" customFormat="1" ht="16.5" customHeight="1">
      <c r="B136" s="131"/>
      <c r="C136" s="132" t="s">
        <v>222</v>
      </c>
      <c r="D136" s="132" t="s">
        <v>134</v>
      </c>
      <c r="E136" s="133" t="s">
        <v>845</v>
      </c>
      <c r="F136" s="134" t="s">
        <v>846</v>
      </c>
      <c r="G136" s="135" t="s">
        <v>774</v>
      </c>
      <c r="H136" s="136">
        <v>1</v>
      </c>
      <c r="I136" s="137">
        <v>25000</v>
      </c>
      <c r="J136" s="138">
        <f>ROUND(I136*H136,2)</f>
        <v>25000</v>
      </c>
      <c r="K136" s="134" t="s">
        <v>3</v>
      </c>
      <c r="L136" s="32"/>
      <c r="M136" s="139" t="s">
        <v>3</v>
      </c>
      <c r="N136" s="140" t="s">
        <v>42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775</v>
      </c>
      <c r="AT136" s="143" t="s">
        <v>134</v>
      </c>
      <c r="AU136" s="143" t="s">
        <v>80</v>
      </c>
      <c r="AY136" s="17" t="s">
        <v>132</v>
      </c>
      <c r="BE136" s="144">
        <f>IF(N136="základní",J136,0)</f>
        <v>25000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7" t="s">
        <v>78</v>
      </c>
      <c r="BK136" s="144">
        <f>ROUND(I136*H136,2)</f>
        <v>25000</v>
      </c>
      <c r="BL136" s="17" t="s">
        <v>775</v>
      </c>
      <c r="BM136" s="143" t="s">
        <v>847</v>
      </c>
    </row>
    <row r="137" spans="2:65" s="13" customFormat="1">
      <c r="B137" s="156"/>
      <c r="D137" s="150" t="s">
        <v>153</v>
      </c>
      <c r="E137" s="157" t="s">
        <v>3</v>
      </c>
      <c r="F137" s="158" t="s">
        <v>78</v>
      </c>
      <c r="H137" s="159">
        <v>1</v>
      </c>
      <c r="I137" s="160"/>
      <c r="L137" s="156"/>
      <c r="M137" s="161"/>
      <c r="T137" s="162"/>
      <c r="AT137" s="157" t="s">
        <v>153</v>
      </c>
      <c r="AU137" s="157" t="s">
        <v>80</v>
      </c>
      <c r="AV137" s="13" t="s">
        <v>80</v>
      </c>
      <c r="AW137" s="13" t="s">
        <v>32</v>
      </c>
      <c r="AX137" s="13" t="s">
        <v>78</v>
      </c>
      <c r="AY137" s="157" t="s">
        <v>132</v>
      </c>
    </row>
    <row r="138" spans="2:65" s="12" customFormat="1" ht="33.75">
      <c r="B138" s="149"/>
      <c r="D138" s="150" t="s">
        <v>153</v>
      </c>
      <c r="E138" s="151" t="s">
        <v>3</v>
      </c>
      <c r="F138" s="152" t="s">
        <v>848</v>
      </c>
      <c r="H138" s="151" t="s">
        <v>3</v>
      </c>
      <c r="I138" s="153"/>
      <c r="L138" s="149"/>
      <c r="M138" s="154"/>
      <c r="T138" s="155"/>
      <c r="AT138" s="151" t="s">
        <v>153</v>
      </c>
      <c r="AU138" s="151" t="s">
        <v>80</v>
      </c>
      <c r="AV138" s="12" t="s">
        <v>78</v>
      </c>
      <c r="AW138" s="12" t="s">
        <v>32</v>
      </c>
      <c r="AX138" s="12" t="s">
        <v>71</v>
      </c>
      <c r="AY138" s="151" t="s">
        <v>132</v>
      </c>
    </row>
    <row r="139" spans="2:65" s="12" customFormat="1">
      <c r="B139" s="149"/>
      <c r="D139" s="150" t="s">
        <v>153</v>
      </c>
      <c r="E139" s="151" t="s">
        <v>3</v>
      </c>
      <c r="F139" s="152" t="s">
        <v>849</v>
      </c>
      <c r="H139" s="151" t="s">
        <v>3</v>
      </c>
      <c r="I139" s="153"/>
      <c r="L139" s="149"/>
      <c r="M139" s="154"/>
      <c r="T139" s="155"/>
      <c r="AT139" s="151" t="s">
        <v>153</v>
      </c>
      <c r="AU139" s="151" t="s">
        <v>80</v>
      </c>
      <c r="AV139" s="12" t="s">
        <v>78</v>
      </c>
      <c r="AW139" s="12" t="s">
        <v>32</v>
      </c>
      <c r="AX139" s="12" t="s">
        <v>71</v>
      </c>
      <c r="AY139" s="151" t="s">
        <v>132</v>
      </c>
    </row>
    <row r="140" spans="2:65" s="1" customFormat="1" ht="16.5" customHeight="1">
      <c r="B140" s="131"/>
      <c r="C140" s="132" t="s">
        <v>227</v>
      </c>
      <c r="D140" s="132" t="s">
        <v>134</v>
      </c>
      <c r="E140" s="133" t="s">
        <v>850</v>
      </c>
      <c r="F140" s="134" t="s">
        <v>851</v>
      </c>
      <c r="G140" s="135" t="s">
        <v>774</v>
      </c>
      <c r="H140" s="136">
        <v>1</v>
      </c>
      <c r="I140" s="137">
        <v>15000</v>
      </c>
      <c r="J140" s="138">
        <f>ROUND(I140*H140,2)</f>
        <v>15000</v>
      </c>
      <c r="K140" s="134" t="s">
        <v>3</v>
      </c>
      <c r="L140" s="32"/>
      <c r="M140" s="139" t="s">
        <v>3</v>
      </c>
      <c r="N140" s="140" t="s">
        <v>42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775</v>
      </c>
      <c r="AT140" s="143" t="s">
        <v>134</v>
      </c>
      <c r="AU140" s="143" t="s">
        <v>80</v>
      </c>
      <c r="AY140" s="17" t="s">
        <v>132</v>
      </c>
      <c r="BE140" s="144">
        <f>IF(N140="základní",J140,0)</f>
        <v>15000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7" t="s">
        <v>78</v>
      </c>
      <c r="BK140" s="144">
        <f>ROUND(I140*H140,2)</f>
        <v>15000</v>
      </c>
      <c r="BL140" s="17" t="s">
        <v>775</v>
      </c>
      <c r="BM140" s="143" t="s">
        <v>852</v>
      </c>
    </row>
    <row r="141" spans="2:65" s="13" customFormat="1">
      <c r="B141" s="156"/>
      <c r="D141" s="150" t="s">
        <v>153</v>
      </c>
      <c r="E141" s="157" t="s">
        <v>3</v>
      </c>
      <c r="F141" s="158" t="s">
        <v>78</v>
      </c>
      <c r="H141" s="159">
        <v>1</v>
      </c>
      <c r="I141" s="160"/>
      <c r="L141" s="156"/>
      <c r="M141" s="161"/>
      <c r="T141" s="162"/>
      <c r="AT141" s="157" t="s">
        <v>153</v>
      </c>
      <c r="AU141" s="157" t="s">
        <v>80</v>
      </c>
      <c r="AV141" s="13" t="s">
        <v>80</v>
      </c>
      <c r="AW141" s="13" t="s">
        <v>32</v>
      </c>
      <c r="AX141" s="13" t="s">
        <v>78</v>
      </c>
      <c r="AY141" s="157" t="s">
        <v>132</v>
      </c>
    </row>
    <row r="142" spans="2:65" s="12" customFormat="1" ht="33.75">
      <c r="B142" s="149"/>
      <c r="D142" s="150" t="s">
        <v>153</v>
      </c>
      <c r="E142" s="151" t="s">
        <v>3</v>
      </c>
      <c r="F142" s="152" t="s">
        <v>853</v>
      </c>
      <c r="H142" s="151" t="s">
        <v>3</v>
      </c>
      <c r="I142" s="153"/>
      <c r="L142" s="149"/>
      <c r="M142" s="154"/>
      <c r="T142" s="155"/>
      <c r="AT142" s="151" t="s">
        <v>153</v>
      </c>
      <c r="AU142" s="151" t="s">
        <v>80</v>
      </c>
      <c r="AV142" s="12" t="s">
        <v>78</v>
      </c>
      <c r="AW142" s="12" t="s">
        <v>32</v>
      </c>
      <c r="AX142" s="12" t="s">
        <v>71</v>
      </c>
      <c r="AY142" s="151" t="s">
        <v>132</v>
      </c>
    </row>
    <row r="143" spans="2:65" s="12" customFormat="1" ht="22.5">
      <c r="B143" s="149"/>
      <c r="D143" s="150" t="s">
        <v>153</v>
      </c>
      <c r="E143" s="151" t="s">
        <v>3</v>
      </c>
      <c r="F143" s="152" t="s">
        <v>854</v>
      </c>
      <c r="H143" s="151" t="s">
        <v>3</v>
      </c>
      <c r="I143" s="153"/>
      <c r="L143" s="149"/>
      <c r="M143" s="154"/>
      <c r="T143" s="155"/>
      <c r="AT143" s="151" t="s">
        <v>153</v>
      </c>
      <c r="AU143" s="151" t="s">
        <v>80</v>
      </c>
      <c r="AV143" s="12" t="s">
        <v>78</v>
      </c>
      <c r="AW143" s="12" t="s">
        <v>32</v>
      </c>
      <c r="AX143" s="12" t="s">
        <v>71</v>
      </c>
      <c r="AY143" s="151" t="s">
        <v>132</v>
      </c>
    </row>
    <row r="144" spans="2:65" s="12" customFormat="1" ht="33.75">
      <c r="B144" s="149"/>
      <c r="D144" s="150" t="s">
        <v>153</v>
      </c>
      <c r="E144" s="151" t="s">
        <v>3</v>
      </c>
      <c r="F144" s="152" t="s">
        <v>855</v>
      </c>
      <c r="H144" s="151" t="s">
        <v>3</v>
      </c>
      <c r="I144" s="153"/>
      <c r="L144" s="149"/>
      <c r="M144" s="154"/>
      <c r="T144" s="155"/>
      <c r="AT144" s="151" t="s">
        <v>153</v>
      </c>
      <c r="AU144" s="151" t="s">
        <v>80</v>
      </c>
      <c r="AV144" s="12" t="s">
        <v>78</v>
      </c>
      <c r="AW144" s="12" t="s">
        <v>32</v>
      </c>
      <c r="AX144" s="12" t="s">
        <v>71</v>
      </c>
      <c r="AY144" s="151" t="s">
        <v>132</v>
      </c>
    </row>
    <row r="145" spans="2:65" s="1" customFormat="1" ht="16.5" customHeight="1">
      <c r="B145" s="131"/>
      <c r="C145" s="132" t="s">
        <v>232</v>
      </c>
      <c r="D145" s="132" t="s">
        <v>134</v>
      </c>
      <c r="E145" s="133" t="s">
        <v>856</v>
      </c>
      <c r="F145" s="134" t="s">
        <v>857</v>
      </c>
      <c r="G145" s="135" t="s">
        <v>774</v>
      </c>
      <c r="H145" s="136">
        <v>1</v>
      </c>
      <c r="I145" s="137">
        <v>20000</v>
      </c>
      <c r="J145" s="138">
        <f>ROUND(I145*H145,2)</f>
        <v>20000</v>
      </c>
      <c r="K145" s="134" t="s">
        <v>3</v>
      </c>
      <c r="L145" s="32"/>
      <c r="M145" s="139" t="s">
        <v>3</v>
      </c>
      <c r="N145" s="140" t="s">
        <v>42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775</v>
      </c>
      <c r="AT145" s="143" t="s">
        <v>134</v>
      </c>
      <c r="AU145" s="143" t="s">
        <v>80</v>
      </c>
      <c r="AY145" s="17" t="s">
        <v>132</v>
      </c>
      <c r="BE145" s="144">
        <f>IF(N145="základní",J145,0)</f>
        <v>20000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78</v>
      </c>
      <c r="BK145" s="144">
        <f>ROUND(I145*H145,2)</f>
        <v>20000</v>
      </c>
      <c r="BL145" s="17" t="s">
        <v>775</v>
      </c>
      <c r="BM145" s="143" t="s">
        <v>858</v>
      </c>
    </row>
    <row r="146" spans="2:65" s="13" customFormat="1">
      <c r="B146" s="156"/>
      <c r="D146" s="150" t="s">
        <v>153</v>
      </c>
      <c r="E146" s="157" t="s">
        <v>3</v>
      </c>
      <c r="F146" s="158" t="s">
        <v>78</v>
      </c>
      <c r="H146" s="159">
        <v>1</v>
      </c>
      <c r="I146" s="160"/>
      <c r="L146" s="156"/>
      <c r="M146" s="161"/>
      <c r="T146" s="162"/>
      <c r="AT146" s="157" t="s">
        <v>153</v>
      </c>
      <c r="AU146" s="157" t="s">
        <v>80</v>
      </c>
      <c r="AV146" s="13" t="s">
        <v>80</v>
      </c>
      <c r="AW146" s="13" t="s">
        <v>32</v>
      </c>
      <c r="AX146" s="13" t="s">
        <v>78</v>
      </c>
      <c r="AY146" s="157" t="s">
        <v>132</v>
      </c>
    </row>
    <row r="147" spans="2:65" s="12" customFormat="1">
      <c r="B147" s="149"/>
      <c r="D147" s="150" t="s">
        <v>153</v>
      </c>
      <c r="E147" s="151" t="s">
        <v>3</v>
      </c>
      <c r="F147" s="152" t="s">
        <v>859</v>
      </c>
      <c r="H147" s="151" t="s">
        <v>3</v>
      </c>
      <c r="I147" s="153"/>
      <c r="L147" s="149"/>
      <c r="M147" s="154"/>
      <c r="T147" s="155"/>
      <c r="AT147" s="151" t="s">
        <v>153</v>
      </c>
      <c r="AU147" s="151" t="s">
        <v>80</v>
      </c>
      <c r="AV147" s="12" t="s">
        <v>78</v>
      </c>
      <c r="AW147" s="12" t="s">
        <v>32</v>
      </c>
      <c r="AX147" s="12" t="s">
        <v>71</v>
      </c>
      <c r="AY147" s="151" t="s">
        <v>132</v>
      </c>
    </row>
    <row r="148" spans="2:65" s="11" customFormat="1" ht="22.9" customHeight="1">
      <c r="B148" s="119"/>
      <c r="D148" s="120" t="s">
        <v>70</v>
      </c>
      <c r="E148" s="129" t="s">
        <v>860</v>
      </c>
      <c r="F148" s="129" t="s">
        <v>861</v>
      </c>
      <c r="I148" s="122"/>
      <c r="J148" s="130">
        <f>BK148</f>
        <v>75000</v>
      </c>
      <c r="L148" s="119"/>
      <c r="M148" s="124"/>
      <c r="P148" s="125">
        <f>SUM(P149:P150)</f>
        <v>0</v>
      </c>
      <c r="R148" s="125">
        <f>SUM(R149:R150)</f>
        <v>0</v>
      </c>
      <c r="T148" s="126">
        <f>SUM(T149:T150)</f>
        <v>0</v>
      </c>
      <c r="AR148" s="120" t="s">
        <v>162</v>
      </c>
      <c r="AT148" s="127" t="s">
        <v>70</v>
      </c>
      <c r="AU148" s="127" t="s">
        <v>78</v>
      </c>
      <c r="AY148" s="120" t="s">
        <v>132</v>
      </c>
      <c r="BK148" s="128">
        <f>SUM(BK149:BK150)</f>
        <v>75000</v>
      </c>
    </row>
    <row r="149" spans="2:65" s="1" customFormat="1" ht="16.5" customHeight="1">
      <c r="B149" s="131"/>
      <c r="C149" s="132" t="s">
        <v>239</v>
      </c>
      <c r="D149" s="132" t="s">
        <v>134</v>
      </c>
      <c r="E149" s="133" t="s">
        <v>862</v>
      </c>
      <c r="F149" s="134" t="s">
        <v>863</v>
      </c>
      <c r="G149" s="135" t="s">
        <v>774</v>
      </c>
      <c r="H149" s="136">
        <v>1</v>
      </c>
      <c r="I149" s="137">
        <v>50000</v>
      </c>
      <c r="J149" s="138">
        <f>ROUND(I149*H149,2)</f>
        <v>50000</v>
      </c>
      <c r="K149" s="134" t="s">
        <v>3</v>
      </c>
      <c r="L149" s="32"/>
      <c r="M149" s="139" t="s">
        <v>3</v>
      </c>
      <c r="N149" s="140" t="s">
        <v>42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775</v>
      </c>
      <c r="AT149" s="143" t="s">
        <v>134</v>
      </c>
      <c r="AU149" s="143" t="s">
        <v>80</v>
      </c>
      <c r="AY149" s="17" t="s">
        <v>132</v>
      </c>
      <c r="BE149" s="144">
        <f>IF(N149="základní",J149,0)</f>
        <v>50000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7" t="s">
        <v>78</v>
      </c>
      <c r="BK149" s="144">
        <f>ROUND(I149*H149,2)</f>
        <v>50000</v>
      </c>
      <c r="BL149" s="17" t="s">
        <v>775</v>
      </c>
      <c r="BM149" s="143" t="s">
        <v>864</v>
      </c>
    </row>
    <row r="150" spans="2:65" s="1" customFormat="1" ht="16.5" customHeight="1">
      <c r="B150" s="131"/>
      <c r="C150" s="132" t="s">
        <v>247</v>
      </c>
      <c r="D150" s="132" t="s">
        <v>134</v>
      </c>
      <c r="E150" s="133" t="s">
        <v>865</v>
      </c>
      <c r="F150" s="134" t="s">
        <v>866</v>
      </c>
      <c r="G150" s="135" t="s">
        <v>774</v>
      </c>
      <c r="H150" s="136">
        <v>1</v>
      </c>
      <c r="I150" s="137">
        <v>25000</v>
      </c>
      <c r="J150" s="138">
        <f>ROUND(I150*H150,2)</f>
        <v>25000</v>
      </c>
      <c r="K150" s="134" t="s">
        <v>3</v>
      </c>
      <c r="L150" s="32"/>
      <c r="M150" s="139" t="s">
        <v>3</v>
      </c>
      <c r="N150" s="140" t="s">
        <v>42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775</v>
      </c>
      <c r="AT150" s="143" t="s">
        <v>134</v>
      </c>
      <c r="AU150" s="143" t="s">
        <v>80</v>
      </c>
      <c r="AY150" s="17" t="s">
        <v>132</v>
      </c>
      <c r="BE150" s="144">
        <f>IF(N150="základní",J150,0)</f>
        <v>25000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78</v>
      </c>
      <c r="BK150" s="144">
        <f>ROUND(I150*H150,2)</f>
        <v>25000</v>
      </c>
      <c r="BL150" s="17" t="s">
        <v>775</v>
      </c>
      <c r="BM150" s="143" t="s">
        <v>867</v>
      </c>
    </row>
    <row r="151" spans="2:65" s="11" customFormat="1" ht="22.9" customHeight="1">
      <c r="B151" s="119"/>
      <c r="D151" s="120" t="s">
        <v>70</v>
      </c>
      <c r="E151" s="129" t="s">
        <v>868</v>
      </c>
      <c r="F151" s="129" t="s">
        <v>869</v>
      </c>
      <c r="I151" s="122"/>
      <c r="J151" s="130">
        <f>BK151</f>
        <v>10000</v>
      </c>
      <c r="L151" s="119"/>
      <c r="M151" s="124"/>
      <c r="P151" s="125">
        <f>SUM(P152:P157)</f>
        <v>0</v>
      </c>
      <c r="R151" s="125">
        <f>SUM(R152:R157)</f>
        <v>0</v>
      </c>
      <c r="T151" s="126">
        <f>SUM(T152:T157)</f>
        <v>0</v>
      </c>
      <c r="AR151" s="120" t="s">
        <v>162</v>
      </c>
      <c r="AT151" s="127" t="s">
        <v>70</v>
      </c>
      <c r="AU151" s="127" t="s">
        <v>78</v>
      </c>
      <c r="AY151" s="120" t="s">
        <v>132</v>
      </c>
      <c r="BK151" s="128">
        <f>SUM(BK152:BK157)</f>
        <v>10000</v>
      </c>
    </row>
    <row r="152" spans="2:65" s="1" customFormat="1" ht="16.5" customHeight="1">
      <c r="B152" s="131"/>
      <c r="C152" s="132" t="s">
        <v>253</v>
      </c>
      <c r="D152" s="132" t="s">
        <v>134</v>
      </c>
      <c r="E152" s="133" t="s">
        <v>870</v>
      </c>
      <c r="F152" s="134" t="s">
        <v>871</v>
      </c>
      <c r="G152" s="135" t="s">
        <v>774</v>
      </c>
      <c r="H152" s="136">
        <v>1</v>
      </c>
      <c r="I152" s="137">
        <v>5000</v>
      </c>
      <c r="J152" s="138">
        <f>ROUND(I152*H152,2)</f>
        <v>5000</v>
      </c>
      <c r="K152" s="134" t="s">
        <v>3</v>
      </c>
      <c r="L152" s="32"/>
      <c r="M152" s="139" t="s">
        <v>3</v>
      </c>
      <c r="N152" s="140" t="s">
        <v>42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775</v>
      </c>
      <c r="AT152" s="143" t="s">
        <v>134</v>
      </c>
      <c r="AU152" s="143" t="s">
        <v>80</v>
      </c>
      <c r="AY152" s="17" t="s">
        <v>132</v>
      </c>
      <c r="BE152" s="144">
        <f>IF(N152="základní",J152,0)</f>
        <v>5000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7" t="s">
        <v>78</v>
      </c>
      <c r="BK152" s="144">
        <f>ROUND(I152*H152,2)</f>
        <v>5000</v>
      </c>
      <c r="BL152" s="17" t="s">
        <v>775</v>
      </c>
      <c r="BM152" s="143" t="s">
        <v>872</v>
      </c>
    </row>
    <row r="153" spans="2:65" s="13" customFormat="1">
      <c r="B153" s="156"/>
      <c r="D153" s="150" t="s">
        <v>153</v>
      </c>
      <c r="E153" s="157" t="s">
        <v>3</v>
      </c>
      <c r="F153" s="158" t="s">
        <v>78</v>
      </c>
      <c r="H153" s="159">
        <v>1</v>
      </c>
      <c r="I153" s="160"/>
      <c r="L153" s="156"/>
      <c r="M153" s="161"/>
      <c r="T153" s="162"/>
      <c r="AT153" s="157" t="s">
        <v>153</v>
      </c>
      <c r="AU153" s="157" t="s">
        <v>80</v>
      </c>
      <c r="AV153" s="13" t="s">
        <v>80</v>
      </c>
      <c r="AW153" s="13" t="s">
        <v>32</v>
      </c>
      <c r="AX153" s="13" t="s">
        <v>78</v>
      </c>
      <c r="AY153" s="157" t="s">
        <v>132</v>
      </c>
    </row>
    <row r="154" spans="2:65" s="12" customFormat="1" ht="22.5">
      <c r="B154" s="149"/>
      <c r="D154" s="150" t="s">
        <v>153</v>
      </c>
      <c r="E154" s="151" t="s">
        <v>3</v>
      </c>
      <c r="F154" s="152" t="s">
        <v>873</v>
      </c>
      <c r="H154" s="151" t="s">
        <v>3</v>
      </c>
      <c r="I154" s="153"/>
      <c r="L154" s="149"/>
      <c r="M154" s="154"/>
      <c r="T154" s="155"/>
      <c r="AT154" s="151" t="s">
        <v>153</v>
      </c>
      <c r="AU154" s="151" t="s">
        <v>80</v>
      </c>
      <c r="AV154" s="12" t="s">
        <v>78</v>
      </c>
      <c r="AW154" s="12" t="s">
        <v>32</v>
      </c>
      <c r="AX154" s="12" t="s">
        <v>71</v>
      </c>
      <c r="AY154" s="151" t="s">
        <v>132</v>
      </c>
    </row>
    <row r="155" spans="2:65" s="1" customFormat="1" ht="16.5" customHeight="1">
      <c r="B155" s="131"/>
      <c r="C155" s="132" t="s">
        <v>8</v>
      </c>
      <c r="D155" s="132" t="s">
        <v>134</v>
      </c>
      <c r="E155" s="133" t="s">
        <v>874</v>
      </c>
      <c r="F155" s="134" t="s">
        <v>875</v>
      </c>
      <c r="G155" s="135" t="s">
        <v>774</v>
      </c>
      <c r="H155" s="136">
        <v>1</v>
      </c>
      <c r="I155" s="137">
        <v>5000</v>
      </c>
      <c r="J155" s="138">
        <f>ROUND(I155*H155,2)</f>
        <v>5000</v>
      </c>
      <c r="K155" s="134" t="s">
        <v>3</v>
      </c>
      <c r="L155" s="32"/>
      <c r="M155" s="139" t="s">
        <v>3</v>
      </c>
      <c r="N155" s="140" t="s">
        <v>42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775</v>
      </c>
      <c r="AT155" s="143" t="s">
        <v>134</v>
      </c>
      <c r="AU155" s="143" t="s">
        <v>80</v>
      </c>
      <c r="AY155" s="17" t="s">
        <v>132</v>
      </c>
      <c r="BE155" s="144">
        <f>IF(N155="základní",J155,0)</f>
        <v>5000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7" t="s">
        <v>78</v>
      </c>
      <c r="BK155" s="144">
        <f>ROUND(I155*H155,2)</f>
        <v>5000</v>
      </c>
      <c r="BL155" s="17" t="s">
        <v>775</v>
      </c>
      <c r="BM155" s="143" t="s">
        <v>876</v>
      </c>
    </row>
    <row r="156" spans="2:65" s="13" customFormat="1">
      <c r="B156" s="156"/>
      <c r="D156" s="150" t="s">
        <v>153</v>
      </c>
      <c r="E156" s="157" t="s">
        <v>3</v>
      </c>
      <c r="F156" s="158" t="s">
        <v>78</v>
      </c>
      <c r="H156" s="159">
        <v>1</v>
      </c>
      <c r="I156" s="160"/>
      <c r="L156" s="156"/>
      <c r="M156" s="161"/>
      <c r="T156" s="162"/>
      <c r="AT156" s="157" t="s">
        <v>153</v>
      </c>
      <c r="AU156" s="157" t="s">
        <v>80</v>
      </c>
      <c r="AV156" s="13" t="s">
        <v>80</v>
      </c>
      <c r="AW156" s="13" t="s">
        <v>32</v>
      </c>
      <c r="AX156" s="13" t="s">
        <v>78</v>
      </c>
      <c r="AY156" s="157" t="s">
        <v>132</v>
      </c>
    </row>
    <row r="157" spans="2:65" s="12" customFormat="1" ht="22.5">
      <c r="B157" s="149"/>
      <c r="D157" s="150" t="s">
        <v>153</v>
      </c>
      <c r="E157" s="151" t="s">
        <v>3</v>
      </c>
      <c r="F157" s="152" t="s">
        <v>877</v>
      </c>
      <c r="H157" s="151" t="s">
        <v>3</v>
      </c>
      <c r="I157" s="153"/>
      <c r="L157" s="149"/>
      <c r="M157" s="183"/>
      <c r="N157" s="184"/>
      <c r="O157" s="184"/>
      <c r="P157" s="184"/>
      <c r="Q157" s="184"/>
      <c r="R157" s="184"/>
      <c r="S157" s="184"/>
      <c r="T157" s="185"/>
      <c r="AT157" s="151" t="s">
        <v>153</v>
      </c>
      <c r="AU157" s="151" t="s">
        <v>80</v>
      </c>
      <c r="AV157" s="12" t="s">
        <v>78</v>
      </c>
      <c r="AW157" s="12" t="s">
        <v>32</v>
      </c>
      <c r="AX157" s="12" t="s">
        <v>71</v>
      </c>
      <c r="AY157" s="151" t="s">
        <v>132</v>
      </c>
    </row>
    <row r="158" spans="2:65" s="1" customFormat="1" ht="6.95" customHeight="1"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32"/>
    </row>
  </sheetData>
  <autoFilter ref="C85:K157" xr:uid="{00000000-0009-0000-0000-000005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showGridLines="0" tabSelected="1" topLeftCell="A43" zoomScale="110" zoomScaleNormal="110" workbookViewId="0">
      <selection activeCell="AI26" sqref="AI26"/>
    </sheetView>
  </sheetViews>
  <sheetFormatPr defaultRowHeight="11.25"/>
  <cols>
    <col min="1" max="1" width="8.33203125" style="186" customWidth="1"/>
    <col min="2" max="2" width="1.6640625" style="186" customWidth="1"/>
    <col min="3" max="4" width="5" style="186" customWidth="1"/>
    <col min="5" max="5" width="11.6640625" style="186" customWidth="1"/>
    <col min="6" max="6" width="9.1640625" style="186" customWidth="1"/>
    <col min="7" max="7" width="5" style="186" customWidth="1"/>
    <col min="8" max="8" width="77.83203125" style="186" customWidth="1"/>
    <col min="9" max="10" width="20" style="186" customWidth="1"/>
    <col min="11" max="11" width="1.6640625" style="186" customWidth="1"/>
  </cols>
  <sheetData>
    <row r="1" spans="2:11" customFormat="1" ht="37.5" customHeight="1"/>
    <row r="2" spans="2:11" customFormat="1" ht="7.5" customHeight="1">
      <c r="B2" s="187"/>
      <c r="C2" s="188"/>
      <c r="D2" s="188"/>
      <c r="E2" s="188"/>
      <c r="F2" s="188"/>
      <c r="G2" s="188"/>
      <c r="H2" s="188"/>
      <c r="I2" s="188"/>
      <c r="J2" s="188"/>
      <c r="K2" s="189"/>
    </row>
    <row r="3" spans="2:11" s="15" customFormat="1" ht="45" customHeight="1">
      <c r="B3" s="190"/>
      <c r="C3" s="319" t="s">
        <v>878</v>
      </c>
      <c r="D3" s="319"/>
      <c r="E3" s="319"/>
      <c r="F3" s="319"/>
      <c r="G3" s="319"/>
      <c r="H3" s="319"/>
      <c r="I3" s="319"/>
      <c r="J3" s="319"/>
      <c r="K3" s="191"/>
    </row>
    <row r="4" spans="2:11" customFormat="1" ht="25.5" customHeight="1">
      <c r="B4" s="192"/>
      <c r="C4" s="324" t="s">
        <v>879</v>
      </c>
      <c r="D4" s="324"/>
      <c r="E4" s="324"/>
      <c r="F4" s="324"/>
      <c r="G4" s="324"/>
      <c r="H4" s="324"/>
      <c r="I4" s="324"/>
      <c r="J4" s="324"/>
      <c r="K4" s="193"/>
    </row>
    <row r="5" spans="2:11" customFormat="1" ht="5.25" customHeight="1">
      <c r="B5" s="192"/>
      <c r="C5" s="194"/>
      <c r="D5" s="194"/>
      <c r="E5" s="194"/>
      <c r="F5" s="194"/>
      <c r="G5" s="194"/>
      <c r="H5" s="194"/>
      <c r="I5" s="194"/>
      <c r="J5" s="194"/>
      <c r="K5" s="193"/>
    </row>
    <row r="6" spans="2:11" customFormat="1" ht="15" customHeight="1">
      <c r="B6" s="192"/>
      <c r="C6" s="323" t="s">
        <v>880</v>
      </c>
      <c r="D6" s="323"/>
      <c r="E6" s="323"/>
      <c r="F6" s="323"/>
      <c r="G6" s="323"/>
      <c r="H6" s="323"/>
      <c r="I6" s="323"/>
      <c r="J6" s="323"/>
      <c r="K6" s="193"/>
    </row>
    <row r="7" spans="2:11" customFormat="1" ht="15" customHeight="1">
      <c r="B7" s="196"/>
      <c r="C7" s="323" t="s">
        <v>881</v>
      </c>
      <c r="D7" s="323"/>
      <c r="E7" s="323"/>
      <c r="F7" s="323"/>
      <c r="G7" s="323"/>
      <c r="H7" s="323"/>
      <c r="I7" s="323"/>
      <c r="J7" s="323"/>
      <c r="K7" s="193"/>
    </row>
    <row r="8" spans="2:11" customFormat="1" ht="12.75" customHeight="1">
      <c r="B8" s="196"/>
      <c r="C8" s="195"/>
      <c r="D8" s="195"/>
      <c r="E8" s="195"/>
      <c r="F8" s="195"/>
      <c r="G8" s="195"/>
      <c r="H8" s="195"/>
      <c r="I8" s="195"/>
      <c r="J8" s="195"/>
      <c r="K8" s="193"/>
    </row>
    <row r="9" spans="2:11" customFormat="1" ht="15" customHeight="1">
      <c r="B9" s="196"/>
      <c r="C9" s="323" t="s">
        <v>882</v>
      </c>
      <c r="D9" s="323"/>
      <c r="E9" s="323"/>
      <c r="F9" s="323"/>
      <c r="G9" s="323"/>
      <c r="H9" s="323"/>
      <c r="I9" s="323"/>
      <c r="J9" s="323"/>
      <c r="K9" s="193"/>
    </row>
    <row r="10" spans="2:11" customFormat="1" ht="15" customHeight="1">
      <c r="B10" s="196"/>
      <c r="C10" s="195"/>
      <c r="D10" s="323" t="s">
        <v>883</v>
      </c>
      <c r="E10" s="323"/>
      <c r="F10" s="323"/>
      <c r="G10" s="323"/>
      <c r="H10" s="323"/>
      <c r="I10" s="323"/>
      <c r="J10" s="323"/>
      <c r="K10" s="193"/>
    </row>
    <row r="11" spans="2:11" customFormat="1" ht="15" customHeight="1">
      <c r="B11" s="196"/>
      <c r="C11" s="197"/>
      <c r="D11" s="323" t="s">
        <v>884</v>
      </c>
      <c r="E11" s="323"/>
      <c r="F11" s="323"/>
      <c r="G11" s="323"/>
      <c r="H11" s="323"/>
      <c r="I11" s="323"/>
      <c r="J11" s="323"/>
      <c r="K11" s="193"/>
    </row>
    <row r="12" spans="2:11" customFormat="1" ht="15" customHeight="1">
      <c r="B12" s="196"/>
      <c r="C12" s="197"/>
      <c r="D12" s="195"/>
      <c r="E12" s="195"/>
      <c r="F12" s="195"/>
      <c r="G12" s="195"/>
      <c r="H12" s="195"/>
      <c r="I12" s="195"/>
      <c r="J12" s="195"/>
      <c r="K12" s="193"/>
    </row>
    <row r="13" spans="2:11" customFormat="1" ht="15" customHeight="1">
      <c r="B13" s="196"/>
      <c r="C13" s="197"/>
      <c r="D13" s="198" t="s">
        <v>885</v>
      </c>
      <c r="E13" s="195"/>
      <c r="F13" s="195"/>
      <c r="G13" s="195"/>
      <c r="H13" s="195"/>
      <c r="I13" s="195"/>
      <c r="J13" s="195"/>
      <c r="K13" s="193"/>
    </row>
    <row r="14" spans="2:11" customFormat="1" ht="12.75" customHeight="1">
      <c r="B14" s="196"/>
      <c r="C14" s="197"/>
      <c r="D14" s="197"/>
      <c r="E14" s="197"/>
      <c r="F14" s="197"/>
      <c r="G14" s="197"/>
      <c r="H14" s="197"/>
      <c r="I14" s="197"/>
      <c r="J14" s="197"/>
      <c r="K14" s="193"/>
    </row>
    <row r="15" spans="2:11" customFormat="1" ht="15" customHeight="1">
      <c r="B15" s="196"/>
      <c r="C15" s="197"/>
      <c r="D15" s="323" t="s">
        <v>886</v>
      </c>
      <c r="E15" s="323"/>
      <c r="F15" s="323"/>
      <c r="G15" s="323"/>
      <c r="H15" s="323"/>
      <c r="I15" s="323"/>
      <c r="J15" s="323"/>
      <c r="K15" s="193"/>
    </row>
    <row r="16" spans="2:11" customFormat="1" ht="15" customHeight="1">
      <c r="B16" s="196"/>
      <c r="C16" s="197"/>
      <c r="D16" s="323" t="s">
        <v>887</v>
      </c>
      <c r="E16" s="323"/>
      <c r="F16" s="323"/>
      <c r="G16" s="323"/>
      <c r="H16" s="323"/>
      <c r="I16" s="323"/>
      <c r="J16" s="323"/>
      <c r="K16" s="193"/>
    </row>
    <row r="17" spans="2:11" customFormat="1" ht="15" customHeight="1">
      <c r="B17" s="196"/>
      <c r="C17" s="197"/>
      <c r="D17" s="323" t="s">
        <v>888</v>
      </c>
      <c r="E17" s="323"/>
      <c r="F17" s="323"/>
      <c r="G17" s="323"/>
      <c r="H17" s="323"/>
      <c r="I17" s="323"/>
      <c r="J17" s="323"/>
      <c r="K17" s="193"/>
    </row>
    <row r="18" spans="2:11" customFormat="1" ht="15" customHeight="1">
      <c r="B18" s="196"/>
      <c r="C18" s="197"/>
      <c r="D18" s="197"/>
      <c r="E18" s="199" t="s">
        <v>77</v>
      </c>
      <c r="F18" s="323" t="s">
        <v>889</v>
      </c>
      <c r="G18" s="323"/>
      <c r="H18" s="323"/>
      <c r="I18" s="323"/>
      <c r="J18" s="323"/>
      <c r="K18" s="193"/>
    </row>
    <row r="19" spans="2:11" customFormat="1" ht="15" customHeight="1">
      <c r="B19" s="196"/>
      <c r="C19" s="197"/>
      <c r="D19" s="197"/>
      <c r="E19" s="199" t="s">
        <v>890</v>
      </c>
      <c r="F19" s="323" t="s">
        <v>891</v>
      </c>
      <c r="G19" s="323"/>
      <c r="H19" s="323"/>
      <c r="I19" s="323"/>
      <c r="J19" s="323"/>
      <c r="K19" s="193"/>
    </row>
    <row r="20" spans="2:11" customFormat="1" ht="15" customHeight="1">
      <c r="B20" s="196"/>
      <c r="C20" s="197"/>
      <c r="D20" s="197"/>
      <c r="E20" s="199" t="s">
        <v>892</v>
      </c>
      <c r="F20" s="323" t="s">
        <v>893</v>
      </c>
      <c r="G20" s="323"/>
      <c r="H20" s="323"/>
      <c r="I20" s="323"/>
      <c r="J20" s="323"/>
      <c r="K20" s="193"/>
    </row>
    <row r="21" spans="2:11" customFormat="1" ht="15" customHeight="1">
      <c r="B21" s="196"/>
      <c r="C21" s="197"/>
      <c r="D21" s="197"/>
      <c r="E21" s="199" t="s">
        <v>894</v>
      </c>
      <c r="F21" s="323" t="s">
        <v>895</v>
      </c>
      <c r="G21" s="323"/>
      <c r="H21" s="323"/>
      <c r="I21" s="323"/>
      <c r="J21" s="323"/>
      <c r="K21" s="193"/>
    </row>
    <row r="22" spans="2:11" customFormat="1" ht="15" customHeight="1">
      <c r="B22" s="196"/>
      <c r="C22" s="197"/>
      <c r="D22" s="197"/>
      <c r="E22" s="199" t="s">
        <v>896</v>
      </c>
      <c r="F22" s="323" t="s">
        <v>897</v>
      </c>
      <c r="G22" s="323"/>
      <c r="H22" s="323"/>
      <c r="I22" s="323"/>
      <c r="J22" s="323"/>
      <c r="K22" s="193"/>
    </row>
    <row r="23" spans="2:11" customFormat="1" ht="15" customHeight="1">
      <c r="B23" s="196"/>
      <c r="C23" s="197"/>
      <c r="D23" s="197"/>
      <c r="E23" s="199" t="s">
        <v>84</v>
      </c>
      <c r="F23" s="323" t="s">
        <v>898</v>
      </c>
      <c r="G23" s="323"/>
      <c r="H23" s="323"/>
      <c r="I23" s="323"/>
      <c r="J23" s="323"/>
      <c r="K23" s="193"/>
    </row>
    <row r="24" spans="2:11" customFormat="1" ht="12.75" customHeight="1">
      <c r="B24" s="196"/>
      <c r="C24" s="197"/>
      <c r="D24" s="197"/>
      <c r="E24" s="197"/>
      <c r="F24" s="197"/>
      <c r="G24" s="197"/>
      <c r="H24" s="197"/>
      <c r="I24" s="197"/>
      <c r="J24" s="197"/>
      <c r="K24" s="193"/>
    </row>
    <row r="25" spans="2:11" customFormat="1" ht="15" customHeight="1">
      <c r="B25" s="196"/>
      <c r="C25" s="323" t="s">
        <v>899</v>
      </c>
      <c r="D25" s="323"/>
      <c r="E25" s="323"/>
      <c r="F25" s="323"/>
      <c r="G25" s="323"/>
      <c r="H25" s="323"/>
      <c r="I25" s="323"/>
      <c r="J25" s="323"/>
      <c r="K25" s="193"/>
    </row>
    <row r="26" spans="2:11" customFormat="1" ht="15" customHeight="1">
      <c r="B26" s="196"/>
      <c r="C26" s="323" t="s">
        <v>900</v>
      </c>
      <c r="D26" s="323"/>
      <c r="E26" s="323"/>
      <c r="F26" s="323"/>
      <c r="G26" s="323"/>
      <c r="H26" s="323"/>
      <c r="I26" s="323"/>
      <c r="J26" s="323"/>
      <c r="K26" s="193"/>
    </row>
    <row r="27" spans="2:11" customFormat="1" ht="15" customHeight="1">
      <c r="B27" s="196"/>
      <c r="C27" s="195"/>
      <c r="D27" s="323" t="s">
        <v>901</v>
      </c>
      <c r="E27" s="323"/>
      <c r="F27" s="323"/>
      <c r="G27" s="323"/>
      <c r="H27" s="323"/>
      <c r="I27" s="323"/>
      <c r="J27" s="323"/>
      <c r="K27" s="193"/>
    </row>
    <row r="28" spans="2:11" customFormat="1" ht="15" customHeight="1">
      <c r="B28" s="196"/>
      <c r="C28" s="197"/>
      <c r="D28" s="323" t="s">
        <v>902</v>
      </c>
      <c r="E28" s="323"/>
      <c r="F28" s="323"/>
      <c r="G28" s="323"/>
      <c r="H28" s="323"/>
      <c r="I28" s="323"/>
      <c r="J28" s="323"/>
      <c r="K28" s="193"/>
    </row>
    <row r="29" spans="2:11" customFormat="1" ht="12.75" customHeight="1">
      <c r="B29" s="196"/>
      <c r="C29" s="197"/>
      <c r="D29" s="197"/>
      <c r="E29" s="197"/>
      <c r="F29" s="197"/>
      <c r="G29" s="197"/>
      <c r="H29" s="197"/>
      <c r="I29" s="197"/>
      <c r="J29" s="197"/>
      <c r="K29" s="193"/>
    </row>
    <row r="30" spans="2:11" customFormat="1" ht="15" customHeight="1">
      <c r="B30" s="196"/>
      <c r="C30" s="197"/>
      <c r="D30" s="323" t="s">
        <v>903</v>
      </c>
      <c r="E30" s="323"/>
      <c r="F30" s="323"/>
      <c r="G30" s="323"/>
      <c r="H30" s="323"/>
      <c r="I30" s="323"/>
      <c r="J30" s="323"/>
      <c r="K30" s="193"/>
    </row>
    <row r="31" spans="2:11" customFormat="1" ht="15" customHeight="1">
      <c r="B31" s="196"/>
      <c r="C31" s="197"/>
      <c r="D31" s="323" t="s">
        <v>904</v>
      </c>
      <c r="E31" s="323"/>
      <c r="F31" s="323"/>
      <c r="G31" s="323"/>
      <c r="H31" s="323"/>
      <c r="I31" s="323"/>
      <c r="J31" s="323"/>
      <c r="K31" s="193"/>
    </row>
    <row r="32" spans="2:11" customFormat="1" ht="12.75" customHeight="1">
      <c r="B32" s="196"/>
      <c r="C32" s="197"/>
      <c r="D32" s="197"/>
      <c r="E32" s="197"/>
      <c r="F32" s="197"/>
      <c r="G32" s="197"/>
      <c r="H32" s="197"/>
      <c r="I32" s="197"/>
      <c r="J32" s="197"/>
      <c r="K32" s="193"/>
    </row>
    <row r="33" spans="2:11" customFormat="1" ht="15" customHeight="1">
      <c r="B33" s="196"/>
      <c r="C33" s="197"/>
      <c r="D33" s="323" t="s">
        <v>905</v>
      </c>
      <c r="E33" s="323"/>
      <c r="F33" s="323"/>
      <c r="G33" s="323"/>
      <c r="H33" s="323"/>
      <c r="I33" s="323"/>
      <c r="J33" s="323"/>
      <c r="K33" s="193"/>
    </row>
    <row r="34" spans="2:11" customFormat="1" ht="15" customHeight="1">
      <c r="B34" s="196"/>
      <c r="C34" s="197"/>
      <c r="D34" s="323" t="s">
        <v>906</v>
      </c>
      <c r="E34" s="323"/>
      <c r="F34" s="323"/>
      <c r="G34" s="323"/>
      <c r="H34" s="323"/>
      <c r="I34" s="323"/>
      <c r="J34" s="323"/>
      <c r="K34" s="193"/>
    </row>
    <row r="35" spans="2:11" customFormat="1" ht="15" customHeight="1">
      <c r="B35" s="196"/>
      <c r="C35" s="197"/>
      <c r="D35" s="323" t="s">
        <v>907</v>
      </c>
      <c r="E35" s="323"/>
      <c r="F35" s="323"/>
      <c r="G35" s="323"/>
      <c r="H35" s="323"/>
      <c r="I35" s="323"/>
      <c r="J35" s="323"/>
      <c r="K35" s="193"/>
    </row>
    <row r="36" spans="2:11" customFormat="1" ht="15" customHeight="1">
      <c r="B36" s="196"/>
      <c r="C36" s="197"/>
      <c r="D36" s="195"/>
      <c r="E36" s="198" t="s">
        <v>118</v>
      </c>
      <c r="F36" s="195"/>
      <c r="G36" s="323" t="s">
        <v>908</v>
      </c>
      <c r="H36" s="323"/>
      <c r="I36" s="323"/>
      <c r="J36" s="323"/>
      <c r="K36" s="193"/>
    </row>
    <row r="37" spans="2:11" customFormat="1" ht="30.75" customHeight="1">
      <c r="B37" s="196"/>
      <c r="C37" s="197"/>
      <c r="D37" s="195"/>
      <c r="E37" s="198" t="s">
        <v>909</v>
      </c>
      <c r="F37" s="195"/>
      <c r="G37" s="323" t="s">
        <v>910</v>
      </c>
      <c r="H37" s="323"/>
      <c r="I37" s="323"/>
      <c r="J37" s="323"/>
      <c r="K37" s="193"/>
    </row>
    <row r="38" spans="2:11" customFormat="1" ht="15" customHeight="1">
      <c r="B38" s="196"/>
      <c r="C38" s="197"/>
      <c r="D38" s="195"/>
      <c r="E38" s="198" t="s">
        <v>52</v>
      </c>
      <c r="F38" s="195"/>
      <c r="G38" s="323" t="s">
        <v>911</v>
      </c>
      <c r="H38" s="323"/>
      <c r="I38" s="323"/>
      <c r="J38" s="323"/>
      <c r="K38" s="193"/>
    </row>
    <row r="39" spans="2:11" customFormat="1" ht="15" customHeight="1">
      <c r="B39" s="196"/>
      <c r="C39" s="197"/>
      <c r="D39" s="195"/>
      <c r="E39" s="198" t="s">
        <v>53</v>
      </c>
      <c r="F39" s="195"/>
      <c r="G39" s="323" t="s">
        <v>912</v>
      </c>
      <c r="H39" s="323"/>
      <c r="I39" s="323"/>
      <c r="J39" s="323"/>
      <c r="K39" s="193"/>
    </row>
    <row r="40" spans="2:11" customFormat="1" ht="15" customHeight="1">
      <c r="B40" s="196"/>
      <c r="C40" s="197"/>
      <c r="D40" s="195"/>
      <c r="E40" s="198" t="s">
        <v>119</v>
      </c>
      <c r="F40" s="195"/>
      <c r="G40" s="323" t="s">
        <v>913</v>
      </c>
      <c r="H40" s="323"/>
      <c r="I40" s="323"/>
      <c r="J40" s="323"/>
      <c r="K40" s="193"/>
    </row>
    <row r="41" spans="2:11" customFormat="1" ht="15" customHeight="1">
      <c r="B41" s="196"/>
      <c r="C41" s="197"/>
      <c r="D41" s="195"/>
      <c r="E41" s="198" t="s">
        <v>120</v>
      </c>
      <c r="F41" s="195"/>
      <c r="G41" s="323" t="s">
        <v>914</v>
      </c>
      <c r="H41" s="323"/>
      <c r="I41" s="323"/>
      <c r="J41" s="323"/>
      <c r="K41" s="193"/>
    </row>
    <row r="42" spans="2:11" customFormat="1" ht="15" customHeight="1">
      <c r="B42" s="196"/>
      <c r="C42" s="197"/>
      <c r="D42" s="195"/>
      <c r="E42" s="198" t="s">
        <v>915</v>
      </c>
      <c r="F42" s="195"/>
      <c r="G42" s="323" t="s">
        <v>916</v>
      </c>
      <c r="H42" s="323"/>
      <c r="I42" s="323"/>
      <c r="J42" s="323"/>
      <c r="K42" s="193"/>
    </row>
    <row r="43" spans="2:11" customFormat="1" ht="15" customHeight="1">
      <c r="B43" s="196"/>
      <c r="C43" s="197"/>
      <c r="D43" s="195"/>
      <c r="E43" s="198"/>
      <c r="F43" s="195"/>
      <c r="G43" s="323" t="s">
        <v>917</v>
      </c>
      <c r="H43" s="323"/>
      <c r="I43" s="323"/>
      <c r="J43" s="323"/>
      <c r="K43" s="193"/>
    </row>
    <row r="44" spans="2:11" customFormat="1" ht="15" customHeight="1">
      <c r="B44" s="196"/>
      <c r="C44" s="197"/>
      <c r="D44" s="195"/>
      <c r="E44" s="198" t="s">
        <v>918</v>
      </c>
      <c r="F44" s="195"/>
      <c r="G44" s="323" t="s">
        <v>919</v>
      </c>
      <c r="H44" s="323"/>
      <c r="I44" s="323"/>
      <c r="J44" s="323"/>
      <c r="K44" s="193"/>
    </row>
    <row r="45" spans="2:11" customFormat="1" ht="15" customHeight="1">
      <c r="B45" s="196"/>
      <c r="C45" s="197"/>
      <c r="D45" s="195"/>
      <c r="E45" s="198" t="s">
        <v>122</v>
      </c>
      <c r="F45" s="195"/>
      <c r="G45" s="323" t="s">
        <v>920</v>
      </c>
      <c r="H45" s="323"/>
      <c r="I45" s="323"/>
      <c r="J45" s="323"/>
      <c r="K45" s="193"/>
    </row>
    <row r="46" spans="2:11" customFormat="1" ht="12.75" customHeight="1">
      <c r="B46" s="196"/>
      <c r="C46" s="197"/>
      <c r="D46" s="195"/>
      <c r="E46" s="195"/>
      <c r="F46" s="195"/>
      <c r="G46" s="195"/>
      <c r="H46" s="195"/>
      <c r="I46" s="195"/>
      <c r="J46" s="195"/>
      <c r="K46" s="193"/>
    </row>
    <row r="47" spans="2:11" customFormat="1" ht="15" customHeight="1">
      <c r="B47" s="196"/>
      <c r="C47" s="197"/>
      <c r="D47" s="323" t="s">
        <v>921</v>
      </c>
      <c r="E47" s="323"/>
      <c r="F47" s="323"/>
      <c r="G47" s="323"/>
      <c r="H47" s="323"/>
      <c r="I47" s="323"/>
      <c r="J47" s="323"/>
      <c r="K47" s="193"/>
    </row>
    <row r="48" spans="2:11" customFormat="1" ht="15" customHeight="1">
      <c r="B48" s="196"/>
      <c r="C48" s="197"/>
      <c r="D48" s="197"/>
      <c r="E48" s="323" t="s">
        <v>922</v>
      </c>
      <c r="F48" s="323"/>
      <c r="G48" s="323"/>
      <c r="H48" s="323"/>
      <c r="I48" s="323"/>
      <c r="J48" s="323"/>
      <c r="K48" s="193"/>
    </row>
    <row r="49" spans="2:11" customFormat="1" ht="15" customHeight="1">
      <c r="B49" s="196"/>
      <c r="C49" s="197"/>
      <c r="D49" s="197"/>
      <c r="E49" s="323" t="s">
        <v>923</v>
      </c>
      <c r="F49" s="323"/>
      <c r="G49" s="323"/>
      <c r="H49" s="323"/>
      <c r="I49" s="323"/>
      <c r="J49" s="323"/>
      <c r="K49" s="193"/>
    </row>
    <row r="50" spans="2:11" customFormat="1" ht="15" customHeight="1">
      <c r="B50" s="196"/>
      <c r="C50" s="197"/>
      <c r="D50" s="197"/>
      <c r="E50" s="323" t="s">
        <v>924</v>
      </c>
      <c r="F50" s="323"/>
      <c r="G50" s="323"/>
      <c r="H50" s="323"/>
      <c r="I50" s="323"/>
      <c r="J50" s="323"/>
      <c r="K50" s="193"/>
    </row>
    <row r="51" spans="2:11" customFormat="1" ht="15" customHeight="1">
      <c r="B51" s="196"/>
      <c r="C51" s="197"/>
      <c r="D51" s="323" t="s">
        <v>925</v>
      </c>
      <c r="E51" s="323"/>
      <c r="F51" s="323"/>
      <c r="G51" s="323"/>
      <c r="H51" s="323"/>
      <c r="I51" s="323"/>
      <c r="J51" s="323"/>
      <c r="K51" s="193"/>
    </row>
    <row r="52" spans="2:11" customFormat="1" ht="25.5" customHeight="1">
      <c r="B52" s="192"/>
      <c r="C52" s="324" t="s">
        <v>926</v>
      </c>
      <c r="D52" s="324"/>
      <c r="E52" s="324"/>
      <c r="F52" s="324"/>
      <c r="G52" s="324"/>
      <c r="H52" s="324"/>
      <c r="I52" s="324"/>
      <c r="J52" s="324"/>
      <c r="K52" s="193"/>
    </row>
    <row r="53" spans="2:11" customFormat="1" ht="5.25" customHeight="1">
      <c r="B53" s="192"/>
      <c r="C53" s="194"/>
      <c r="D53" s="194"/>
      <c r="E53" s="194"/>
      <c r="F53" s="194"/>
      <c r="G53" s="194"/>
      <c r="H53" s="194"/>
      <c r="I53" s="194"/>
      <c r="J53" s="194"/>
      <c r="K53" s="193"/>
    </row>
    <row r="54" spans="2:11" customFormat="1" ht="15" customHeight="1">
      <c r="B54" s="192"/>
      <c r="C54" s="323" t="s">
        <v>927</v>
      </c>
      <c r="D54" s="323"/>
      <c r="E54" s="323"/>
      <c r="F54" s="323"/>
      <c r="G54" s="323"/>
      <c r="H54" s="323"/>
      <c r="I54" s="323"/>
      <c r="J54" s="323"/>
      <c r="K54" s="193"/>
    </row>
    <row r="55" spans="2:11" customFormat="1" ht="15" customHeight="1">
      <c r="B55" s="192"/>
      <c r="C55" s="323" t="s">
        <v>928</v>
      </c>
      <c r="D55" s="323"/>
      <c r="E55" s="323"/>
      <c r="F55" s="323"/>
      <c r="G55" s="323"/>
      <c r="H55" s="323"/>
      <c r="I55" s="323"/>
      <c r="J55" s="323"/>
      <c r="K55" s="193"/>
    </row>
    <row r="56" spans="2:11" customFormat="1" ht="12.75" customHeight="1">
      <c r="B56" s="192"/>
      <c r="C56" s="195"/>
      <c r="D56" s="195"/>
      <c r="E56" s="195"/>
      <c r="F56" s="195"/>
      <c r="G56" s="195"/>
      <c r="H56" s="195"/>
      <c r="I56" s="195"/>
      <c r="J56" s="195"/>
      <c r="K56" s="193"/>
    </row>
    <row r="57" spans="2:11" customFormat="1" ht="15" customHeight="1">
      <c r="B57" s="192"/>
      <c r="C57" s="323" t="s">
        <v>929</v>
      </c>
      <c r="D57" s="323"/>
      <c r="E57" s="323"/>
      <c r="F57" s="323"/>
      <c r="G57" s="323"/>
      <c r="H57" s="323"/>
      <c r="I57" s="323"/>
      <c r="J57" s="323"/>
      <c r="K57" s="193"/>
    </row>
    <row r="58" spans="2:11" customFormat="1" ht="15" customHeight="1">
      <c r="B58" s="192"/>
      <c r="C58" s="197"/>
      <c r="D58" s="323" t="s">
        <v>930</v>
      </c>
      <c r="E58" s="323"/>
      <c r="F58" s="323"/>
      <c r="G58" s="323"/>
      <c r="H58" s="323"/>
      <c r="I58" s="323"/>
      <c r="J58" s="323"/>
      <c r="K58" s="193"/>
    </row>
    <row r="59" spans="2:11" customFormat="1" ht="15" customHeight="1">
      <c r="B59" s="192"/>
      <c r="C59" s="197"/>
      <c r="D59" s="323" t="s">
        <v>931</v>
      </c>
      <c r="E59" s="323"/>
      <c r="F59" s="323"/>
      <c r="G59" s="323"/>
      <c r="H59" s="323"/>
      <c r="I59" s="323"/>
      <c r="J59" s="323"/>
      <c r="K59" s="193"/>
    </row>
    <row r="60" spans="2:11" customFormat="1" ht="15" customHeight="1">
      <c r="B60" s="192"/>
      <c r="C60" s="197"/>
      <c r="D60" s="323" t="s">
        <v>932</v>
      </c>
      <c r="E60" s="323"/>
      <c r="F60" s="323"/>
      <c r="G60" s="323"/>
      <c r="H60" s="323"/>
      <c r="I60" s="323"/>
      <c r="J60" s="323"/>
      <c r="K60" s="193"/>
    </row>
    <row r="61" spans="2:11" customFormat="1" ht="15" customHeight="1">
      <c r="B61" s="192"/>
      <c r="C61" s="197"/>
      <c r="D61" s="323" t="s">
        <v>933</v>
      </c>
      <c r="E61" s="323"/>
      <c r="F61" s="323"/>
      <c r="G61" s="323"/>
      <c r="H61" s="323"/>
      <c r="I61" s="323"/>
      <c r="J61" s="323"/>
      <c r="K61" s="193"/>
    </row>
    <row r="62" spans="2:11" customFormat="1" ht="15" customHeight="1">
      <c r="B62" s="192"/>
      <c r="C62" s="197"/>
      <c r="D62" s="322" t="s">
        <v>934</v>
      </c>
      <c r="E62" s="322"/>
      <c r="F62" s="322"/>
      <c r="G62" s="322"/>
      <c r="H62" s="322"/>
      <c r="I62" s="322"/>
      <c r="J62" s="322"/>
      <c r="K62" s="193"/>
    </row>
    <row r="63" spans="2:11" customFormat="1" ht="15" customHeight="1">
      <c r="B63" s="192"/>
      <c r="C63" s="197"/>
      <c r="D63" s="323" t="s">
        <v>935</v>
      </c>
      <c r="E63" s="323"/>
      <c r="F63" s="323"/>
      <c r="G63" s="323"/>
      <c r="H63" s="323"/>
      <c r="I63" s="323"/>
      <c r="J63" s="323"/>
      <c r="K63" s="193"/>
    </row>
    <row r="64" spans="2:11" customFormat="1" ht="12.75" customHeight="1">
      <c r="B64" s="192"/>
      <c r="C64" s="197"/>
      <c r="D64" s="197"/>
      <c r="E64" s="200"/>
      <c r="F64" s="197"/>
      <c r="G64" s="197"/>
      <c r="H64" s="197"/>
      <c r="I64" s="197"/>
      <c r="J64" s="197"/>
      <c r="K64" s="193"/>
    </row>
    <row r="65" spans="2:11" customFormat="1" ht="15" customHeight="1">
      <c r="B65" s="192"/>
      <c r="C65" s="197"/>
      <c r="D65" s="323" t="s">
        <v>936</v>
      </c>
      <c r="E65" s="323"/>
      <c r="F65" s="323"/>
      <c r="G65" s="323"/>
      <c r="H65" s="323"/>
      <c r="I65" s="323"/>
      <c r="J65" s="323"/>
      <c r="K65" s="193"/>
    </row>
    <row r="66" spans="2:11" customFormat="1" ht="15" customHeight="1">
      <c r="B66" s="192"/>
      <c r="C66" s="197"/>
      <c r="D66" s="322" t="s">
        <v>937</v>
      </c>
      <c r="E66" s="322"/>
      <c r="F66" s="322"/>
      <c r="G66" s="322"/>
      <c r="H66" s="322"/>
      <c r="I66" s="322"/>
      <c r="J66" s="322"/>
      <c r="K66" s="193"/>
    </row>
    <row r="67" spans="2:11" customFormat="1" ht="15" customHeight="1">
      <c r="B67" s="192"/>
      <c r="C67" s="197"/>
      <c r="D67" s="323" t="s">
        <v>938</v>
      </c>
      <c r="E67" s="323"/>
      <c r="F67" s="323"/>
      <c r="G67" s="323"/>
      <c r="H67" s="323"/>
      <c r="I67" s="323"/>
      <c r="J67" s="323"/>
      <c r="K67" s="193"/>
    </row>
    <row r="68" spans="2:11" customFormat="1" ht="15" customHeight="1">
      <c r="B68" s="192"/>
      <c r="C68" s="197"/>
      <c r="D68" s="323" t="s">
        <v>939</v>
      </c>
      <c r="E68" s="323"/>
      <c r="F68" s="323"/>
      <c r="G68" s="323"/>
      <c r="H68" s="323"/>
      <c r="I68" s="323"/>
      <c r="J68" s="323"/>
      <c r="K68" s="193"/>
    </row>
    <row r="69" spans="2:11" customFormat="1" ht="15" customHeight="1">
      <c r="B69" s="192"/>
      <c r="C69" s="197"/>
      <c r="D69" s="323" t="s">
        <v>940</v>
      </c>
      <c r="E69" s="323"/>
      <c r="F69" s="323"/>
      <c r="G69" s="323"/>
      <c r="H69" s="323"/>
      <c r="I69" s="323"/>
      <c r="J69" s="323"/>
      <c r="K69" s="193"/>
    </row>
    <row r="70" spans="2:11" customFormat="1" ht="15" customHeight="1">
      <c r="B70" s="192"/>
      <c r="C70" s="197"/>
      <c r="D70" s="323" t="s">
        <v>941</v>
      </c>
      <c r="E70" s="323"/>
      <c r="F70" s="323"/>
      <c r="G70" s="323"/>
      <c r="H70" s="323"/>
      <c r="I70" s="323"/>
      <c r="J70" s="323"/>
      <c r="K70" s="193"/>
    </row>
    <row r="71" spans="2:11" customFormat="1" ht="12.75" customHeight="1">
      <c r="B71" s="201"/>
      <c r="C71" s="202"/>
      <c r="D71" s="202"/>
      <c r="E71" s="202"/>
      <c r="F71" s="202"/>
      <c r="G71" s="202"/>
      <c r="H71" s="202"/>
      <c r="I71" s="202"/>
      <c r="J71" s="202"/>
      <c r="K71" s="203"/>
    </row>
    <row r="72" spans="2:11" customFormat="1" ht="18.75" customHeight="1">
      <c r="B72" s="204"/>
      <c r="C72" s="204"/>
      <c r="D72" s="204"/>
      <c r="E72" s="204"/>
      <c r="F72" s="204"/>
      <c r="G72" s="204"/>
      <c r="H72" s="204"/>
      <c r="I72" s="204"/>
      <c r="J72" s="204"/>
      <c r="K72" s="205"/>
    </row>
    <row r="73" spans="2:11" customFormat="1" ht="18.75" customHeight="1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2:11" customFormat="1" ht="7.5" customHeight="1">
      <c r="B74" s="206"/>
      <c r="C74" s="207"/>
      <c r="D74" s="207"/>
      <c r="E74" s="207"/>
      <c r="F74" s="207"/>
      <c r="G74" s="207"/>
      <c r="H74" s="207"/>
      <c r="I74" s="207"/>
      <c r="J74" s="207"/>
      <c r="K74" s="208"/>
    </row>
    <row r="75" spans="2:11" customFormat="1" ht="45" customHeight="1">
      <c r="B75" s="209"/>
      <c r="C75" s="321" t="s">
        <v>942</v>
      </c>
      <c r="D75" s="321"/>
      <c r="E75" s="321"/>
      <c r="F75" s="321"/>
      <c r="G75" s="321"/>
      <c r="H75" s="321"/>
      <c r="I75" s="321"/>
      <c r="J75" s="321"/>
      <c r="K75" s="210"/>
    </row>
    <row r="76" spans="2:11" customFormat="1" ht="17.25" customHeight="1">
      <c r="B76" s="209"/>
      <c r="C76" s="211" t="s">
        <v>943</v>
      </c>
      <c r="D76" s="211"/>
      <c r="E76" s="211"/>
      <c r="F76" s="211" t="s">
        <v>944</v>
      </c>
      <c r="G76" s="212"/>
      <c r="H76" s="211" t="s">
        <v>53</v>
      </c>
      <c r="I76" s="211" t="s">
        <v>56</v>
      </c>
      <c r="J76" s="211" t="s">
        <v>945</v>
      </c>
      <c r="K76" s="210"/>
    </row>
    <row r="77" spans="2:11" customFormat="1" ht="17.25" customHeight="1">
      <c r="B77" s="209"/>
      <c r="C77" s="213" t="s">
        <v>946</v>
      </c>
      <c r="D77" s="213"/>
      <c r="E77" s="213"/>
      <c r="F77" s="214" t="s">
        <v>947</v>
      </c>
      <c r="G77" s="215"/>
      <c r="H77" s="213"/>
      <c r="I77" s="213"/>
      <c r="J77" s="213" t="s">
        <v>948</v>
      </c>
      <c r="K77" s="210"/>
    </row>
    <row r="78" spans="2:11" customFormat="1" ht="5.25" customHeight="1">
      <c r="B78" s="209"/>
      <c r="C78" s="216"/>
      <c r="D78" s="216"/>
      <c r="E78" s="216"/>
      <c r="F78" s="216"/>
      <c r="G78" s="217"/>
      <c r="H78" s="216"/>
      <c r="I78" s="216"/>
      <c r="J78" s="216"/>
      <c r="K78" s="210"/>
    </row>
    <row r="79" spans="2:11" customFormat="1" ht="15" customHeight="1">
      <c r="B79" s="209"/>
      <c r="C79" s="198" t="s">
        <v>52</v>
      </c>
      <c r="D79" s="218"/>
      <c r="E79" s="218"/>
      <c r="F79" s="219" t="s">
        <v>949</v>
      </c>
      <c r="G79" s="220"/>
      <c r="H79" s="198" t="s">
        <v>950</v>
      </c>
      <c r="I79" s="198" t="s">
        <v>951</v>
      </c>
      <c r="J79" s="198">
        <v>20</v>
      </c>
      <c r="K79" s="210"/>
    </row>
    <row r="80" spans="2:11" customFormat="1" ht="15" customHeight="1">
      <c r="B80" s="209"/>
      <c r="C80" s="198" t="s">
        <v>952</v>
      </c>
      <c r="D80" s="198"/>
      <c r="E80" s="198"/>
      <c r="F80" s="219" t="s">
        <v>949</v>
      </c>
      <c r="G80" s="220"/>
      <c r="H80" s="198" t="s">
        <v>953</v>
      </c>
      <c r="I80" s="198" t="s">
        <v>951</v>
      </c>
      <c r="J80" s="198">
        <v>120</v>
      </c>
      <c r="K80" s="210"/>
    </row>
    <row r="81" spans="2:11" customFormat="1" ht="15" customHeight="1">
      <c r="B81" s="221"/>
      <c r="C81" s="198" t="s">
        <v>954</v>
      </c>
      <c r="D81" s="198"/>
      <c r="E81" s="198"/>
      <c r="F81" s="219" t="s">
        <v>955</v>
      </c>
      <c r="G81" s="220"/>
      <c r="H81" s="198" t="s">
        <v>956</v>
      </c>
      <c r="I81" s="198" t="s">
        <v>951</v>
      </c>
      <c r="J81" s="198">
        <v>50</v>
      </c>
      <c r="K81" s="210"/>
    </row>
    <row r="82" spans="2:11" customFormat="1" ht="15" customHeight="1">
      <c r="B82" s="221"/>
      <c r="C82" s="198" t="s">
        <v>957</v>
      </c>
      <c r="D82" s="198"/>
      <c r="E82" s="198"/>
      <c r="F82" s="219" t="s">
        <v>949</v>
      </c>
      <c r="G82" s="220"/>
      <c r="H82" s="198" t="s">
        <v>958</v>
      </c>
      <c r="I82" s="198" t="s">
        <v>959</v>
      </c>
      <c r="J82" s="198"/>
      <c r="K82" s="210"/>
    </row>
    <row r="83" spans="2:11" customFormat="1" ht="15" customHeight="1">
      <c r="B83" s="221"/>
      <c r="C83" s="198" t="s">
        <v>960</v>
      </c>
      <c r="D83" s="198"/>
      <c r="E83" s="198"/>
      <c r="F83" s="219" t="s">
        <v>955</v>
      </c>
      <c r="G83" s="198"/>
      <c r="H83" s="198" t="s">
        <v>961</v>
      </c>
      <c r="I83" s="198" t="s">
        <v>951</v>
      </c>
      <c r="J83" s="198">
        <v>15</v>
      </c>
      <c r="K83" s="210"/>
    </row>
    <row r="84" spans="2:11" customFormat="1" ht="15" customHeight="1">
      <c r="B84" s="221"/>
      <c r="C84" s="198" t="s">
        <v>962</v>
      </c>
      <c r="D84" s="198"/>
      <c r="E84" s="198"/>
      <c r="F84" s="219" t="s">
        <v>955</v>
      </c>
      <c r="G84" s="198"/>
      <c r="H84" s="198" t="s">
        <v>963</v>
      </c>
      <c r="I84" s="198" t="s">
        <v>951</v>
      </c>
      <c r="J84" s="198">
        <v>15</v>
      </c>
      <c r="K84" s="210"/>
    </row>
    <row r="85" spans="2:11" customFormat="1" ht="15" customHeight="1">
      <c r="B85" s="221"/>
      <c r="C85" s="198" t="s">
        <v>964</v>
      </c>
      <c r="D85" s="198"/>
      <c r="E85" s="198"/>
      <c r="F85" s="219" t="s">
        <v>955</v>
      </c>
      <c r="G85" s="198"/>
      <c r="H85" s="198" t="s">
        <v>965</v>
      </c>
      <c r="I85" s="198" t="s">
        <v>951</v>
      </c>
      <c r="J85" s="198">
        <v>20</v>
      </c>
      <c r="K85" s="210"/>
    </row>
    <row r="86" spans="2:11" customFormat="1" ht="15" customHeight="1">
      <c r="B86" s="221"/>
      <c r="C86" s="198" t="s">
        <v>966</v>
      </c>
      <c r="D86" s="198"/>
      <c r="E86" s="198"/>
      <c r="F86" s="219" t="s">
        <v>955</v>
      </c>
      <c r="G86" s="198"/>
      <c r="H86" s="198" t="s">
        <v>967</v>
      </c>
      <c r="I86" s="198" t="s">
        <v>951</v>
      </c>
      <c r="J86" s="198">
        <v>20</v>
      </c>
      <c r="K86" s="210"/>
    </row>
    <row r="87" spans="2:11" customFormat="1" ht="15" customHeight="1">
      <c r="B87" s="221"/>
      <c r="C87" s="198" t="s">
        <v>968</v>
      </c>
      <c r="D87" s="198"/>
      <c r="E87" s="198"/>
      <c r="F87" s="219" t="s">
        <v>955</v>
      </c>
      <c r="G87" s="220"/>
      <c r="H87" s="198" t="s">
        <v>969</v>
      </c>
      <c r="I87" s="198" t="s">
        <v>951</v>
      </c>
      <c r="J87" s="198">
        <v>50</v>
      </c>
      <c r="K87" s="210"/>
    </row>
    <row r="88" spans="2:11" customFormat="1" ht="15" customHeight="1">
      <c r="B88" s="221"/>
      <c r="C88" s="198" t="s">
        <v>970</v>
      </c>
      <c r="D88" s="198"/>
      <c r="E88" s="198"/>
      <c r="F88" s="219" t="s">
        <v>955</v>
      </c>
      <c r="G88" s="220"/>
      <c r="H88" s="198" t="s">
        <v>971</v>
      </c>
      <c r="I88" s="198" t="s">
        <v>951</v>
      </c>
      <c r="J88" s="198">
        <v>20</v>
      </c>
      <c r="K88" s="210"/>
    </row>
    <row r="89" spans="2:11" customFormat="1" ht="15" customHeight="1">
      <c r="B89" s="221"/>
      <c r="C89" s="198" t="s">
        <v>972</v>
      </c>
      <c r="D89" s="198"/>
      <c r="E89" s="198"/>
      <c r="F89" s="219" t="s">
        <v>955</v>
      </c>
      <c r="G89" s="220"/>
      <c r="H89" s="198" t="s">
        <v>973</v>
      </c>
      <c r="I89" s="198" t="s">
        <v>951</v>
      </c>
      <c r="J89" s="198">
        <v>20</v>
      </c>
      <c r="K89" s="210"/>
    </row>
    <row r="90" spans="2:11" customFormat="1" ht="15" customHeight="1">
      <c r="B90" s="221"/>
      <c r="C90" s="198" t="s">
        <v>974</v>
      </c>
      <c r="D90" s="198"/>
      <c r="E90" s="198"/>
      <c r="F90" s="219" t="s">
        <v>955</v>
      </c>
      <c r="G90" s="220"/>
      <c r="H90" s="198" t="s">
        <v>975</v>
      </c>
      <c r="I90" s="198" t="s">
        <v>951</v>
      </c>
      <c r="J90" s="198">
        <v>50</v>
      </c>
      <c r="K90" s="210"/>
    </row>
    <row r="91" spans="2:11" customFormat="1" ht="15" customHeight="1">
      <c r="B91" s="221"/>
      <c r="C91" s="198" t="s">
        <v>976</v>
      </c>
      <c r="D91" s="198"/>
      <c r="E91" s="198"/>
      <c r="F91" s="219" t="s">
        <v>955</v>
      </c>
      <c r="G91" s="220"/>
      <c r="H91" s="198" t="s">
        <v>976</v>
      </c>
      <c r="I91" s="198" t="s">
        <v>951</v>
      </c>
      <c r="J91" s="198">
        <v>50</v>
      </c>
      <c r="K91" s="210"/>
    </row>
    <row r="92" spans="2:11" customFormat="1" ht="15" customHeight="1">
      <c r="B92" s="221"/>
      <c r="C92" s="198" t="s">
        <v>977</v>
      </c>
      <c r="D92" s="198"/>
      <c r="E92" s="198"/>
      <c r="F92" s="219" t="s">
        <v>955</v>
      </c>
      <c r="G92" s="220"/>
      <c r="H92" s="198" t="s">
        <v>978</v>
      </c>
      <c r="I92" s="198" t="s">
        <v>951</v>
      </c>
      <c r="J92" s="198">
        <v>255</v>
      </c>
      <c r="K92" s="210"/>
    </row>
    <row r="93" spans="2:11" customFormat="1" ht="15" customHeight="1">
      <c r="B93" s="221"/>
      <c r="C93" s="198" t="s">
        <v>979</v>
      </c>
      <c r="D93" s="198"/>
      <c r="E93" s="198"/>
      <c r="F93" s="219" t="s">
        <v>949</v>
      </c>
      <c r="G93" s="220"/>
      <c r="H93" s="198" t="s">
        <v>980</v>
      </c>
      <c r="I93" s="198" t="s">
        <v>981</v>
      </c>
      <c r="J93" s="198"/>
      <c r="K93" s="210"/>
    </row>
    <row r="94" spans="2:11" customFormat="1" ht="15" customHeight="1">
      <c r="B94" s="221"/>
      <c r="C94" s="198" t="s">
        <v>982</v>
      </c>
      <c r="D94" s="198"/>
      <c r="E94" s="198"/>
      <c r="F94" s="219" t="s">
        <v>949</v>
      </c>
      <c r="G94" s="220"/>
      <c r="H94" s="198" t="s">
        <v>983</v>
      </c>
      <c r="I94" s="198" t="s">
        <v>984</v>
      </c>
      <c r="J94" s="198"/>
      <c r="K94" s="210"/>
    </row>
    <row r="95" spans="2:11" customFormat="1" ht="15" customHeight="1">
      <c r="B95" s="221"/>
      <c r="C95" s="198" t="s">
        <v>985</v>
      </c>
      <c r="D95" s="198"/>
      <c r="E95" s="198"/>
      <c r="F95" s="219" t="s">
        <v>949</v>
      </c>
      <c r="G95" s="220"/>
      <c r="H95" s="198" t="s">
        <v>985</v>
      </c>
      <c r="I95" s="198" t="s">
        <v>984</v>
      </c>
      <c r="J95" s="198"/>
      <c r="K95" s="210"/>
    </row>
    <row r="96" spans="2:11" customFormat="1" ht="15" customHeight="1">
      <c r="B96" s="221"/>
      <c r="C96" s="198" t="s">
        <v>37</v>
      </c>
      <c r="D96" s="198"/>
      <c r="E96" s="198"/>
      <c r="F96" s="219" t="s">
        <v>949</v>
      </c>
      <c r="G96" s="220"/>
      <c r="H96" s="198" t="s">
        <v>986</v>
      </c>
      <c r="I96" s="198" t="s">
        <v>984</v>
      </c>
      <c r="J96" s="198"/>
      <c r="K96" s="210"/>
    </row>
    <row r="97" spans="2:11" customFormat="1" ht="15" customHeight="1">
      <c r="B97" s="221"/>
      <c r="C97" s="198" t="s">
        <v>47</v>
      </c>
      <c r="D97" s="198"/>
      <c r="E97" s="198"/>
      <c r="F97" s="219" t="s">
        <v>949</v>
      </c>
      <c r="G97" s="220"/>
      <c r="H97" s="198" t="s">
        <v>987</v>
      </c>
      <c r="I97" s="198" t="s">
        <v>984</v>
      </c>
      <c r="J97" s="198"/>
      <c r="K97" s="210"/>
    </row>
    <row r="98" spans="2:11" customFormat="1" ht="15" customHeight="1">
      <c r="B98" s="222"/>
      <c r="C98" s="223"/>
      <c r="D98" s="223"/>
      <c r="E98" s="223"/>
      <c r="F98" s="223"/>
      <c r="G98" s="223"/>
      <c r="H98" s="223"/>
      <c r="I98" s="223"/>
      <c r="J98" s="223"/>
      <c r="K98" s="224"/>
    </row>
    <row r="99" spans="2:11" customFormat="1" ht="18.75" customHeight="1">
      <c r="B99" s="225"/>
      <c r="C99" s="226"/>
      <c r="D99" s="226"/>
      <c r="E99" s="226"/>
      <c r="F99" s="226"/>
      <c r="G99" s="226"/>
      <c r="H99" s="226"/>
      <c r="I99" s="226"/>
      <c r="J99" s="226"/>
      <c r="K99" s="225"/>
    </row>
    <row r="100" spans="2:11" customFormat="1" ht="18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</row>
    <row r="101" spans="2:11" customFormat="1" ht="7.5" customHeight="1">
      <c r="B101" s="206"/>
      <c r="C101" s="207"/>
      <c r="D101" s="207"/>
      <c r="E101" s="207"/>
      <c r="F101" s="207"/>
      <c r="G101" s="207"/>
      <c r="H101" s="207"/>
      <c r="I101" s="207"/>
      <c r="J101" s="207"/>
      <c r="K101" s="208"/>
    </row>
    <row r="102" spans="2:11" customFormat="1" ht="45" customHeight="1">
      <c r="B102" s="209"/>
      <c r="C102" s="321" t="s">
        <v>988</v>
      </c>
      <c r="D102" s="321"/>
      <c r="E102" s="321"/>
      <c r="F102" s="321"/>
      <c r="G102" s="321"/>
      <c r="H102" s="321"/>
      <c r="I102" s="321"/>
      <c r="J102" s="321"/>
      <c r="K102" s="210"/>
    </row>
    <row r="103" spans="2:11" customFormat="1" ht="17.25" customHeight="1">
      <c r="B103" s="209"/>
      <c r="C103" s="211" t="s">
        <v>943</v>
      </c>
      <c r="D103" s="211"/>
      <c r="E103" s="211"/>
      <c r="F103" s="211" t="s">
        <v>944</v>
      </c>
      <c r="G103" s="212"/>
      <c r="H103" s="211" t="s">
        <v>53</v>
      </c>
      <c r="I103" s="211" t="s">
        <v>56</v>
      </c>
      <c r="J103" s="211" t="s">
        <v>945</v>
      </c>
      <c r="K103" s="210"/>
    </row>
    <row r="104" spans="2:11" customFormat="1" ht="17.25" customHeight="1">
      <c r="B104" s="209"/>
      <c r="C104" s="213" t="s">
        <v>946</v>
      </c>
      <c r="D104" s="213"/>
      <c r="E104" s="213"/>
      <c r="F104" s="214" t="s">
        <v>947</v>
      </c>
      <c r="G104" s="215"/>
      <c r="H104" s="213"/>
      <c r="I104" s="213"/>
      <c r="J104" s="213" t="s">
        <v>948</v>
      </c>
      <c r="K104" s="210"/>
    </row>
    <row r="105" spans="2:11" customFormat="1" ht="5.25" customHeight="1">
      <c r="B105" s="209"/>
      <c r="C105" s="211"/>
      <c r="D105" s="211"/>
      <c r="E105" s="211"/>
      <c r="F105" s="211"/>
      <c r="G105" s="227"/>
      <c r="H105" s="211"/>
      <c r="I105" s="211"/>
      <c r="J105" s="211"/>
      <c r="K105" s="210"/>
    </row>
    <row r="106" spans="2:11" customFormat="1" ht="15" customHeight="1">
      <c r="B106" s="209"/>
      <c r="C106" s="198" t="s">
        <v>52</v>
      </c>
      <c r="D106" s="218"/>
      <c r="E106" s="218"/>
      <c r="F106" s="219" t="s">
        <v>949</v>
      </c>
      <c r="G106" s="198"/>
      <c r="H106" s="198" t="s">
        <v>989</v>
      </c>
      <c r="I106" s="198" t="s">
        <v>951</v>
      </c>
      <c r="J106" s="198">
        <v>20</v>
      </c>
      <c r="K106" s="210"/>
    </row>
    <row r="107" spans="2:11" customFormat="1" ht="15" customHeight="1">
      <c r="B107" s="209"/>
      <c r="C107" s="198" t="s">
        <v>952</v>
      </c>
      <c r="D107" s="198"/>
      <c r="E107" s="198"/>
      <c r="F107" s="219" t="s">
        <v>949</v>
      </c>
      <c r="G107" s="198"/>
      <c r="H107" s="198" t="s">
        <v>989</v>
      </c>
      <c r="I107" s="198" t="s">
        <v>951</v>
      </c>
      <c r="J107" s="198">
        <v>120</v>
      </c>
      <c r="K107" s="210"/>
    </row>
    <row r="108" spans="2:11" customFormat="1" ht="15" customHeight="1">
      <c r="B108" s="221"/>
      <c r="C108" s="198" t="s">
        <v>954</v>
      </c>
      <c r="D108" s="198"/>
      <c r="E108" s="198"/>
      <c r="F108" s="219" t="s">
        <v>955</v>
      </c>
      <c r="G108" s="198"/>
      <c r="H108" s="198" t="s">
        <v>989</v>
      </c>
      <c r="I108" s="198" t="s">
        <v>951</v>
      </c>
      <c r="J108" s="198">
        <v>50</v>
      </c>
      <c r="K108" s="210"/>
    </row>
    <row r="109" spans="2:11" customFormat="1" ht="15" customHeight="1">
      <c r="B109" s="221"/>
      <c r="C109" s="198" t="s">
        <v>957</v>
      </c>
      <c r="D109" s="198"/>
      <c r="E109" s="198"/>
      <c r="F109" s="219" t="s">
        <v>949</v>
      </c>
      <c r="G109" s="198"/>
      <c r="H109" s="198" t="s">
        <v>989</v>
      </c>
      <c r="I109" s="198" t="s">
        <v>959</v>
      </c>
      <c r="J109" s="198"/>
      <c r="K109" s="210"/>
    </row>
    <row r="110" spans="2:11" customFormat="1" ht="15" customHeight="1">
      <c r="B110" s="221"/>
      <c r="C110" s="198" t="s">
        <v>968</v>
      </c>
      <c r="D110" s="198"/>
      <c r="E110" s="198"/>
      <c r="F110" s="219" t="s">
        <v>955</v>
      </c>
      <c r="G110" s="198"/>
      <c r="H110" s="198" t="s">
        <v>989</v>
      </c>
      <c r="I110" s="198" t="s">
        <v>951</v>
      </c>
      <c r="J110" s="198">
        <v>50</v>
      </c>
      <c r="K110" s="210"/>
    </row>
    <row r="111" spans="2:11" customFormat="1" ht="15" customHeight="1">
      <c r="B111" s="221"/>
      <c r="C111" s="198" t="s">
        <v>976</v>
      </c>
      <c r="D111" s="198"/>
      <c r="E111" s="198"/>
      <c r="F111" s="219" t="s">
        <v>955</v>
      </c>
      <c r="G111" s="198"/>
      <c r="H111" s="198" t="s">
        <v>989</v>
      </c>
      <c r="I111" s="198" t="s">
        <v>951</v>
      </c>
      <c r="J111" s="198">
        <v>50</v>
      </c>
      <c r="K111" s="210"/>
    </row>
    <row r="112" spans="2:11" customFormat="1" ht="15" customHeight="1">
      <c r="B112" s="221"/>
      <c r="C112" s="198" t="s">
        <v>974</v>
      </c>
      <c r="D112" s="198"/>
      <c r="E112" s="198"/>
      <c r="F112" s="219" t="s">
        <v>955</v>
      </c>
      <c r="G112" s="198"/>
      <c r="H112" s="198" t="s">
        <v>989</v>
      </c>
      <c r="I112" s="198" t="s">
        <v>951</v>
      </c>
      <c r="J112" s="198">
        <v>50</v>
      </c>
      <c r="K112" s="210"/>
    </row>
    <row r="113" spans="2:11" customFormat="1" ht="15" customHeight="1">
      <c r="B113" s="221"/>
      <c r="C113" s="198" t="s">
        <v>52</v>
      </c>
      <c r="D113" s="198"/>
      <c r="E113" s="198"/>
      <c r="F113" s="219" t="s">
        <v>949</v>
      </c>
      <c r="G113" s="198"/>
      <c r="H113" s="198" t="s">
        <v>990</v>
      </c>
      <c r="I113" s="198" t="s">
        <v>951</v>
      </c>
      <c r="J113" s="198">
        <v>20</v>
      </c>
      <c r="K113" s="210"/>
    </row>
    <row r="114" spans="2:11" customFormat="1" ht="15" customHeight="1">
      <c r="B114" s="221"/>
      <c r="C114" s="198" t="s">
        <v>991</v>
      </c>
      <c r="D114" s="198"/>
      <c r="E114" s="198"/>
      <c r="F114" s="219" t="s">
        <v>949</v>
      </c>
      <c r="G114" s="198"/>
      <c r="H114" s="198" t="s">
        <v>992</v>
      </c>
      <c r="I114" s="198" t="s">
        <v>951</v>
      </c>
      <c r="J114" s="198">
        <v>120</v>
      </c>
      <c r="K114" s="210"/>
    </row>
    <row r="115" spans="2:11" customFormat="1" ht="15" customHeight="1">
      <c r="B115" s="221"/>
      <c r="C115" s="198" t="s">
        <v>37</v>
      </c>
      <c r="D115" s="198"/>
      <c r="E115" s="198"/>
      <c r="F115" s="219" t="s">
        <v>949</v>
      </c>
      <c r="G115" s="198"/>
      <c r="H115" s="198" t="s">
        <v>993</v>
      </c>
      <c r="I115" s="198" t="s">
        <v>984</v>
      </c>
      <c r="J115" s="198"/>
      <c r="K115" s="210"/>
    </row>
    <row r="116" spans="2:11" customFormat="1" ht="15" customHeight="1">
      <c r="B116" s="221"/>
      <c r="C116" s="198" t="s">
        <v>47</v>
      </c>
      <c r="D116" s="198"/>
      <c r="E116" s="198"/>
      <c r="F116" s="219" t="s">
        <v>949</v>
      </c>
      <c r="G116" s="198"/>
      <c r="H116" s="198" t="s">
        <v>994</v>
      </c>
      <c r="I116" s="198" t="s">
        <v>984</v>
      </c>
      <c r="J116" s="198"/>
      <c r="K116" s="210"/>
    </row>
    <row r="117" spans="2:11" customFormat="1" ht="15" customHeight="1">
      <c r="B117" s="221"/>
      <c r="C117" s="198" t="s">
        <v>56</v>
      </c>
      <c r="D117" s="198"/>
      <c r="E117" s="198"/>
      <c r="F117" s="219" t="s">
        <v>949</v>
      </c>
      <c r="G117" s="198"/>
      <c r="H117" s="198" t="s">
        <v>995</v>
      </c>
      <c r="I117" s="198" t="s">
        <v>996</v>
      </c>
      <c r="J117" s="198"/>
      <c r="K117" s="210"/>
    </row>
    <row r="118" spans="2:11" customFormat="1" ht="15" customHeight="1">
      <c r="B118" s="222"/>
      <c r="C118" s="228"/>
      <c r="D118" s="228"/>
      <c r="E118" s="228"/>
      <c r="F118" s="228"/>
      <c r="G118" s="228"/>
      <c r="H118" s="228"/>
      <c r="I118" s="228"/>
      <c r="J118" s="228"/>
      <c r="K118" s="224"/>
    </row>
    <row r="119" spans="2:11" customFormat="1" ht="18.75" customHeight="1">
      <c r="B119" s="229"/>
      <c r="C119" s="230"/>
      <c r="D119" s="230"/>
      <c r="E119" s="230"/>
      <c r="F119" s="231"/>
      <c r="G119" s="230"/>
      <c r="H119" s="230"/>
      <c r="I119" s="230"/>
      <c r="J119" s="230"/>
      <c r="K119" s="229"/>
    </row>
    <row r="120" spans="2:11" customFormat="1" ht="18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</row>
    <row r="121" spans="2:11" customFormat="1" ht="7.5" customHeight="1">
      <c r="B121" s="232"/>
      <c r="C121" s="233"/>
      <c r="D121" s="233"/>
      <c r="E121" s="233"/>
      <c r="F121" s="233"/>
      <c r="G121" s="233"/>
      <c r="H121" s="233"/>
      <c r="I121" s="233"/>
      <c r="J121" s="233"/>
      <c r="K121" s="234"/>
    </row>
    <row r="122" spans="2:11" customFormat="1" ht="45" customHeight="1">
      <c r="B122" s="235"/>
      <c r="C122" s="319" t="s">
        <v>997</v>
      </c>
      <c r="D122" s="319"/>
      <c r="E122" s="319"/>
      <c r="F122" s="319"/>
      <c r="G122" s="319"/>
      <c r="H122" s="319"/>
      <c r="I122" s="319"/>
      <c r="J122" s="319"/>
      <c r="K122" s="236"/>
    </row>
    <row r="123" spans="2:11" customFormat="1" ht="17.25" customHeight="1">
      <c r="B123" s="237"/>
      <c r="C123" s="211" t="s">
        <v>943</v>
      </c>
      <c r="D123" s="211"/>
      <c r="E123" s="211"/>
      <c r="F123" s="211" t="s">
        <v>944</v>
      </c>
      <c r="G123" s="212"/>
      <c r="H123" s="211" t="s">
        <v>53</v>
      </c>
      <c r="I123" s="211" t="s">
        <v>56</v>
      </c>
      <c r="J123" s="211" t="s">
        <v>945</v>
      </c>
      <c r="K123" s="238"/>
    </row>
    <row r="124" spans="2:11" customFormat="1" ht="17.25" customHeight="1">
      <c r="B124" s="237"/>
      <c r="C124" s="213" t="s">
        <v>946</v>
      </c>
      <c r="D124" s="213"/>
      <c r="E124" s="213"/>
      <c r="F124" s="214" t="s">
        <v>947</v>
      </c>
      <c r="G124" s="215"/>
      <c r="H124" s="213"/>
      <c r="I124" s="213"/>
      <c r="J124" s="213" t="s">
        <v>948</v>
      </c>
      <c r="K124" s="238"/>
    </row>
    <row r="125" spans="2:11" customFormat="1" ht="5.25" customHeight="1">
      <c r="B125" s="239"/>
      <c r="C125" s="216"/>
      <c r="D125" s="216"/>
      <c r="E125" s="216"/>
      <c r="F125" s="216"/>
      <c r="G125" s="240"/>
      <c r="H125" s="216"/>
      <c r="I125" s="216"/>
      <c r="J125" s="216"/>
      <c r="K125" s="241"/>
    </row>
    <row r="126" spans="2:11" customFormat="1" ht="15" customHeight="1">
      <c r="B126" s="239"/>
      <c r="C126" s="198" t="s">
        <v>952</v>
      </c>
      <c r="D126" s="218"/>
      <c r="E126" s="218"/>
      <c r="F126" s="219" t="s">
        <v>949</v>
      </c>
      <c r="G126" s="198"/>
      <c r="H126" s="198" t="s">
        <v>989</v>
      </c>
      <c r="I126" s="198" t="s">
        <v>951</v>
      </c>
      <c r="J126" s="198">
        <v>120</v>
      </c>
      <c r="K126" s="242"/>
    </row>
    <row r="127" spans="2:11" customFormat="1" ht="15" customHeight="1">
      <c r="B127" s="239"/>
      <c r="C127" s="198" t="s">
        <v>998</v>
      </c>
      <c r="D127" s="198"/>
      <c r="E127" s="198"/>
      <c r="F127" s="219" t="s">
        <v>949</v>
      </c>
      <c r="G127" s="198"/>
      <c r="H127" s="198" t="s">
        <v>999</v>
      </c>
      <c r="I127" s="198" t="s">
        <v>951</v>
      </c>
      <c r="J127" s="198" t="s">
        <v>1000</v>
      </c>
      <c r="K127" s="242"/>
    </row>
    <row r="128" spans="2:11" customFormat="1" ht="15" customHeight="1">
      <c r="B128" s="239"/>
      <c r="C128" s="198" t="s">
        <v>84</v>
      </c>
      <c r="D128" s="198"/>
      <c r="E128" s="198"/>
      <c r="F128" s="219" t="s">
        <v>949</v>
      </c>
      <c r="G128" s="198"/>
      <c r="H128" s="198" t="s">
        <v>1001</v>
      </c>
      <c r="I128" s="198" t="s">
        <v>951</v>
      </c>
      <c r="J128" s="198" t="s">
        <v>1000</v>
      </c>
      <c r="K128" s="242"/>
    </row>
    <row r="129" spans="2:11" customFormat="1" ht="15" customHeight="1">
      <c r="B129" s="239"/>
      <c r="C129" s="198" t="s">
        <v>960</v>
      </c>
      <c r="D129" s="198"/>
      <c r="E129" s="198"/>
      <c r="F129" s="219" t="s">
        <v>955</v>
      </c>
      <c r="G129" s="198"/>
      <c r="H129" s="198" t="s">
        <v>961</v>
      </c>
      <c r="I129" s="198" t="s">
        <v>951</v>
      </c>
      <c r="J129" s="198">
        <v>15</v>
      </c>
      <c r="K129" s="242"/>
    </row>
    <row r="130" spans="2:11" customFormat="1" ht="15" customHeight="1">
      <c r="B130" s="239"/>
      <c r="C130" s="198" t="s">
        <v>962</v>
      </c>
      <c r="D130" s="198"/>
      <c r="E130" s="198"/>
      <c r="F130" s="219" t="s">
        <v>955</v>
      </c>
      <c r="G130" s="198"/>
      <c r="H130" s="198" t="s">
        <v>963</v>
      </c>
      <c r="I130" s="198" t="s">
        <v>951</v>
      </c>
      <c r="J130" s="198">
        <v>15</v>
      </c>
      <c r="K130" s="242"/>
    </row>
    <row r="131" spans="2:11" customFormat="1" ht="15" customHeight="1">
      <c r="B131" s="239"/>
      <c r="C131" s="198" t="s">
        <v>964</v>
      </c>
      <c r="D131" s="198"/>
      <c r="E131" s="198"/>
      <c r="F131" s="219" t="s">
        <v>955</v>
      </c>
      <c r="G131" s="198"/>
      <c r="H131" s="198" t="s">
        <v>965</v>
      </c>
      <c r="I131" s="198" t="s">
        <v>951</v>
      </c>
      <c r="J131" s="198">
        <v>20</v>
      </c>
      <c r="K131" s="242"/>
    </row>
    <row r="132" spans="2:11" customFormat="1" ht="15" customHeight="1">
      <c r="B132" s="239"/>
      <c r="C132" s="198" t="s">
        <v>966</v>
      </c>
      <c r="D132" s="198"/>
      <c r="E132" s="198"/>
      <c r="F132" s="219" t="s">
        <v>955</v>
      </c>
      <c r="G132" s="198"/>
      <c r="H132" s="198" t="s">
        <v>967</v>
      </c>
      <c r="I132" s="198" t="s">
        <v>951</v>
      </c>
      <c r="J132" s="198">
        <v>20</v>
      </c>
      <c r="K132" s="242"/>
    </row>
    <row r="133" spans="2:11" customFormat="1" ht="15" customHeight="1">
      <c r="B133" s="239"/>
      <c r="C133" s="198" t="s">
        <v>954</v>
      </c>
      <c r="D133" s="198"/>
      <c r="E133" s="198"/>
      <c r="F133" s="219" t="s">
        <v>955</v>
      </c>
      <c r="G133" s="198"/>
      <c r="H133" s="198" t="s">
        <v>989</v>
      </c>
      <c r="I133" s="198" t="s">
        <v>951</v>
      </c>
      <c r="J133" s="198">
        <v>50</v>
      </c>
      <c r="K133" s="242"/>
    </row>
    <row r="134" spans="2:11" customFormat="1" ht="15" customHeight="1">
      <c r="B134" s="239"/>
      <c r="C134" s="198" t="s">
        <v>968</v>
      </c>
      <c r="D134" s="198"/>
      <c r="E134" s="198"/>
      <c r="F134" s="219" t="s">
        <v>955</v>
      </c>
      <c r="G134" s="198"/>
      <c r="H134" s="198" t="s">
        <v>989</v>
      </c>
      <c r="I134" s="198" t="s">
        <v>951</v>
      </c>
      <c r="J134" s="198">
        <v>50</v>
      </c>
      <c r="K134" s="242"/>
    </row>
    <row r="135" spans="2:11" customFormat="1" ht="15" customHeight="1">
      <c r="B135" s="239"/>
      <c r="C135" s="198" t="s">
        <v>974</v>
      </c>
      <c r="D135" s="198"/>
      <c r="E135" s="198"/>
      <c r="F135" s="219" t="s">
        <v>955</v>
      </c>
      <c r="G135" s="198"/>
      <c r="H135" s="198" t="s">
        <v>989</v>
      </c>
      <c r="I135" s="198" t="s">
        <v>951</v>
      </c>
      <c r="J135" s="198">
        <v>50</v>
      </c>
      <c r="K135" s="242"/>
    </row>
    <row r="136" spans="2:11" customFormat="1" ht="15" customHeight="1">
      <c r="B136" s="239"/>
      <c r="C136" s="198" t="s">
        <v>976</v>
      </c>
      <c r="D136" s="198"/>
      <c r="E136" s="198"/>
      <c r="F136" s="219" t="s">
        <v>955</v>
      </c>
      <c r="G136" s="198"/>
      <c r="H136" s="198" t="s">
        <v>989</v>
      </c>
      <c r="I136" s="198" t="s">
        <v>951</v>
      </c>
      <c r="J136" s="198">
        <v>50</v>
      </c>
      <c r="K136" s="242"/>
    </row>
    <row r="137" spans="2:11" customFormat="1" ht="15" customHeight="1">
      <c r="B137" s="239"/>
      <c r="C137" s="198" t="s">
        <v>977</v>
      </c>
      <c r="D137" s="198"/>
      <c r="E137" s="198"/>
      <c r="F137" s="219" t="s">
        <v>955</v>
      </c>
      <c r="G137" s="198"/>
      <c r="H137" s="198" t="s">
        <v>1002</v>
      </c>
      <c r="I137" s="198" t="s">
        <v>951</v>
      </c>
      <c r="J137" s="198">
        <v>255</v>
      </c>
      <c r="K137" s="242"/>
    </row>
    <row r="138" spans="2:11" customFormat="1" ht="15" customHeight="1">
      <c r="B138" s="239"/>
      <c r="C138" s="198" t="s">
        <v>979</v>
      </c>
      <c r="D138" s="198"/>
      <c r="E138" s="198"/>
      <c r="F138" s="219" t="s">
        <v>949</v>
      </c>
      <c r="G138" s="198"/>
      <c r="H138" s="198" t="s">
        <v>1003</v>
      </c>
      <c r="I138" s="198" t="s">
        <v>981</v>
      </c>
      <c r="J138" s="198"/>
      <c r="K138" s="242"/>
    </row>
    <row r="139" spans="2:11" customFormat="1" ht="15" customHeight="1">
      <c r="B139" s="239"/>
      <c r="C139" s="198" t="s">
        <v>982</v>
      </c>
      <c r="D139" s="198"/>
      <c r="E139" s="198"/>
      <c r="F139" s="219" t="s">
        <v>949</v>
      </c>
      <c r="G139" s="198"/>
      <c r="H139" s="198" t="s">
        <v>1004</v>
      </c>
      <c r="I139" s="198" t="s">
        <v>984</v>
      </c>
      <c r="J139" s="198"/>
      <c r="K139" s="242"/>
    </row>
    <row r="140" spans="2:11" customFormat="1" ht="15" customHeight="1">
      <c r="B140" s="239"/>
      <c r="C140" s="198" t="s">
        <v>985</v>
      </c>
      <c r="D140" s="198"/>
      <c r="E140" s="198"/>
      <c r="F140" s="219" t="s">
        <v>949</v>
      </c>
      <c r="G140" s="198"/>
      <c r="H140" s="198" t="s">
        <v>985</v>
      </c>
      <c r="I140" s="198" t="s">
        <v>984</v>
      </c>
      <c r="J140" s="198"/>
      <c r="K140" s="242"/>
    </row>
    <row r="141" spans="2:11" customFormat="1" ht="15" customHeight="1">
      <c r="B141" s="239"/>
      <c r="C141" s="198" t="s">
        <v>37</v>
      </c>
      <c r="D141" s="198"/>
      <c r="E141" s="198"/>
      <c r="F141" s="219" t="s">
        <v>949</v>
      </c>
      <c r="G141" s="198"/>
      <c r="H141" s="198" t="s">
        <v>1005</v>
      </c>
      <c r="I141" s="198" t="s">
        <v>984</v>
      </c>
      <c r="J141" s="198"/>
      <c r="K141" s="242"/>
    </row>
    <row r="142" spans="2:11" customFormat="1" ht="15" customHeight="1">
      <c r="B142" s="239"/>
      <c r="C142" s="198" t="s">
        <v>1006</v>
      </c>
      <c r="D142" s="198"/>
      <c r="E142" s="198"/>
      <c r="F142" s="219" t="s">
        <v>949</v>
      </c>
      <c r="G142" s="198"/>
      <c r="H142" s="198" t="s">
        <v>1007</v>
      </c>
      <c r="I142" s="198" t="s">
        <v>984</v>
      </c>
      <c r="J142" s="198"/>
      <c r="K142" s="242"/>
    </row>
    <row r="143" spans="2:11" customFormat="1" ht="15" customHeight="1">
      <c r="B143" s="243"/>
      <c r="C143" s="244"/>
      <c r="D143" s="244"/>
      <c r="E143" s="244"/>
      <c r="F143" s="244"/>
      <c r="G143" s="244"/>
      <c r="H143" s="244"/>
      <c r="I143" s="244"/>
      <c r="J143" s="244"/>
      <c r="K143" s="245"/>
    </row>
    <row r="144" spans="2:11" customFormat="1" ht="18.75" customHeight="1">
      <c r="B144" s="230"/>
      <c r="C144" s="230"/>
      <c r="D144" s="230"/>
      <c r="E144" s="230"/>
      <c r="F144" s="231"/>
      <c r="G144" s="230"/>
      <c r="H144" s="230"/>
      <c r="I144" s="230"/>
      <c r="J144" s="230"/>
      <c r="K144" s="230"/>
    </row>
    <row r="145" spans="2:11" customFormat="1" ht="18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</row>
    <row r="146" spans="2:11" customFormat="1" ht="7.5" customHeight="1">
      <c r="B146" s="206"/>
      <c r="C146" s="207"/>
      <c r="D146" s="207"/>
      <c r="E146" s="207"/>
      <c r="F146" s="207"/>
      <c r="G146" s="207"/>
      <c r="H146" s="207"/>
      <c r="I146" s="207"/>
      <c r="J146" s="207"/>
      <c r="K146" s="208"/>
    </row>
    <row r="147" spans="2:11" customFormat="1" ht="45" customHeight="1">
      <c r="B147" s="209"/>
      <c r="C147" s="321" t="s">
        <v>1008</v>
      </c>
      <c r="D147" s="321"/>
      <c r="E147" s="321"/>
      <c r="F147" s="321"/>
      <c r="G147" s="321"/>
      <c r="H147" s="321"/>
      <c r="I147" s="321"/>
      <c r="J147" s="321"/>
      <c r="K147" s="210"/>
    </row>
    <row r="148" spans="2:11" customFormat="1" ht="17.25" customHeight="1">
      <c r="B148" s="209"/>
      <c r="C148" s="211" t="s">
        <v>943</v>
      </c>
      <c r="D148" s="211"/>
      <c r="E148" s="211"/>
      <c r="F148" s="211" t="s">
        <v>944</v>
      </c>
      <c r="G148" s="212"/>
      <c r="H148" s="211" t="s">
        <v>53</v>
      </c>
      <c r="I148" s="211" t="s">
        <v>56</v>
      </c>
      <c r="J148" s="211" t="s">
        <v>945</v>
      </c>
      <c r="K148" s="210"/>
    </row>
    <row r="149" spans="2:11" customFormat="1" ht="17.25" customHeight="1">
      <c r="B149" s="209"/>
      <c r="C149" s="213" t="s">
        <v>946</v>
      </c>
      <c r="D149" s="213"/>
      <c r="E149" s="213"/>
      <c r="F149" s="214" t="s">
        <v>947</v>
      </c>
      <c r="G149" s="215"/>
      <c r="H149" s="213"/>
      <c r="I149" s="213"/>
      <c r="J149" s="213" t="s">
        <v>948</v>
      </c>
      <c r="K149" s="210"/>
    </row>
    <row r="150" spans="2:11" customFormat="1" ht="5.25" customHeight="1">
      <c r="B150" s="221"/>
      <c r="C150" s="216"/>
      <c r="D150" s="216"/>
      <c r="E150" s="216"/>
      <c r="F150" s="216"/>
      <c r="G150" s="217"/>
      <c r="H150" s="216"/>
      <c r="I150" s="216"/>
      <c r="J150" s="216"/>
      <c r="K150" s="242"/>
    </row>
    <row r="151" spans="2:11" customFormat="1" ht="15" customHeight="1">
      <c r="B151" s="221"/>
      <c r="C151" s="246" t="s">
        <v>952</v>
      </c>
      <c r="D151" s="198"/>
      <c r="E151" s="198"/>
      <c r="F151" s="247" t="s">
        <v>949</v>
      </c>
      <c r="G151" s="198"/>
      <c r="H151" s="246" t="s">
        <v>989</v>
      </c>
      <c r="I151" s="246" t="s">
        <v>951</v>
      </c>
      <c r="J151" s="246">
        <v>120</v>
      </c>
      <c r="K151" s="242"/>
    </row>
    <row r="152" spans="2:11" customFormat="1" ht="15" customHeight="1">
      <c r="B152" s="221"/>
      <c r="C152" s="246" t="s">
        <v>998</v>
      </c>
      <c r="D152" s="198"/>
      <c r="E152" s="198"/>
      <c r="F152" s="247" t="s">
        <v>949</v>
      </c>
      <c r="G152" s="198"/>
      <c r="H152" s="246" t="s">
        <v>1009</v>
      </c>
      <c r="I152" s="246" t="s">
        <v>951</v>
      </c>
      <c r="J152" s="246" t="s">
        <v>1000</v>
      </c>
      <c r="K152" s="242"/>
    </row>
    <row r="153" spans="2:11" customFormat="1" ht="15" customHeight="1">
      <c r="B153" s="221"/>
      <c r="C153" s="246" t="s">
        <v>84</v>
      </c>
      <c r="D153" s="198"/>
      <c r="E153" s="198"/>
      <c r="F153" s="247" t="s">
        <v>949</v>
      </c>
      <c r="G153" s="198"/>
      <c r="H153" s="246" t="s">
        <v>1010</v>
      </c>
      <c r="I153" s="246" t="s">
        <v>951</v>
      </c>
      <c r="J153" s="246" t="s">
        <v>1000</v>
      </c>
      <c r="K153" s="242"/>
    </row>
    <row r="154" spans="2:11" customFormat="1" ht="15" customHeight="1">
      <c r="B154" s="221"/>
      <c r="C154" s="246" t="s">
        <v>954</v>
      </c>
      <c r="D154" s="198"/>
      <c r="E154" s="198"/>
      <c r="F154" s="247" t="s">
        <v>955</v>
      </c>
      <c r="G154" s="198"/>
      <c r="H154" s="246" t="s">
        <v>989</v>
      </c>
      <c r="I154" s="246" t="s">
        <v>951</v>
      </c>
      <c r="J154" s="246">
        <v>50</v>
      </c>
      <c r="K154" s="242"/>
    </row>
    <row r="155" spans="2:11" customFormat="1" ht="15" customHeight="1">
      <c r="B155" s="221"/>
      <c r="C155" s="246" t="s">
        <v>957</v>
      </c>
      <c r="D155" s="198"/>
      <c r="E155" s="198"/>
      <c r="F155" s="247" t="s">
        <v>949</v>
      </c>
      <c r="G155" s="198"/>
      <c r="H155" s="246" t="s">
        <v>989</v>
      </c>
      <c r="I155" s="246" t="s">
        <v>959</v>
      </c>
      <c r="J155" s="246"/>
      <c r="K155" s="242"/>
    </row>
    <row r="156" spans="2:11" customFormat="1" ht="15" customHeight="1">
      <c r="B156" s="221"/>
      <c r="C156" s="246" t="s">
        <v>968</v>
      </c>
      <c r="D156" s="198"/>
      <c r="E156" s="198"/>
      <c r="F156" s="247" t="s">
        <v>955</v>
      </c>
      <c r="G156" s="198"/>
      <c r="H156" s="246" t="s">
        <v>989</v>
      </c>
      <c r="I156" s="246" t="s">
        <v>951</v>
      </c>
      <c r="J156" s="246">
        <v>50</v>
      </c>
      <c r="K156" s="242"/>
    </row>
    <row r="157" spans="2:11" customFormat="1" ht="15" customHeight="1">
      <c r="B157" s="221"/>
      <c r="C157" s="246" t="s">
        <v>976</v>
      </c>
      <c r="D157" s="198"/>
      <c r="E157" s="198"/>
      <c r="F157" s="247" t="s">
        <v>955</v>
      </c>
      <c r="G157" s="198"/>
      <c r="H157" s="246" t="s">
        <v>989</v>
      </c>
      <c r="I157" s="246" t="s">
        <v>951</v>
      </c>
      <c r="J157" s="246">
        <v>50</v>
      </c>
      <c r="K157" s="242"/>
    </row>
    <row r="158" spans="2:11" customFormat="1" ht="15" customHeight="1">
      <c r="B158" s="221"/>
      <c r="C158" s="246" t="s">
        <v>974</v>
      </c>
      <c r="D158" s="198"/>
      <c r="E158" s="198"/>
      <c r="F158" s="247" t="s">
        <v>955</v>
      </c>
      <c r="G158" s="198"/>
      <c r="H158" s="246" t="s">
        <v>989</v>
      </c>
      <c r="I158" s="246" t="s">
        <v>951</v>
      </c>
      <c r="J158" s="246">
        <v>50</v>
      </c>
      <c r="K158" s="242"/>
    </row>
    <row r="159" spans="2:11" customFormat="1" ht="15" customHeight="1">
      <c r="B159" s="221"/>
      <c r="C159" s="246" t="s">
        <v>104</v>
      </c>
      <c r="D159" s="198"/>
      <c r="E159" s="198"/>
      <c r="F159" s="247" t="s">
        <v>949</v>
      </c>
      <c r="G159" s="198"/>
      <c r="H159" s="246" t="s">
        <v>1011</v>
      </c>
      <c r="I159" s="246" t="s">
        <v>951</v>
      </c>
      <c r="J159" s="246" t="s">
        <v>1012</v>
      </c>
      <c r="K159" s="242"/>
    </row>
    <row r="160" spans="2:11" customFormat="1" ht="15" customHeight="1">
      <c r="B160" s="221"/>
      <c r="C160" s="246" t="s">
        <v>1013</v>
      </c>
      <c r="D160" s="198"/>
      <c r="E160" s="198"/>
      <c r="F160" s="247" t="s">
        <v>949</v>
      </c>
      <c r="G160" s="198"/>
      <c r="H160" s="246" t="s">
        <v>1014</v>
      </c>
      <c r="I160" s="246" t="s">
        <v>984</v>
      </c>
      <c r="J160" s="246"/>
      <c r="K160" s="242"/>
    </row>
    <row r="161" spans="2:11" customFormat="1" ht="15" customHeight="1">
      <c r="B161" s="248"/>
      <c r="C161" s="228"/>
      <c r="D161" s="228"/>
      <c r="E161" s="228"/>
      <c r="F161" s="228"/>
      <c r="G161" s="228"/>
      <c r="H161" s="228"/>
      <c r="I161" s="228"/>
      <c r="J161" s="228"/>
      <c r="K161" s="249"/>
    </row>
    <row r="162" spans="2:11" customFormat="1" ht="18.75" customHeight="1">
      <c r="B162" s="230"/>
      <c r="C162" s="240"/>
      <c r="D162" s="240"/>
      <c r="E162" s="240"/>
      <c r="F162" s="250"/>
      <c r="G162" s="240"/>
      <c r="H162" s="240"/>
      <c r="I162" s="240"/>
      <c r="J162" s="240"/>
      <c r="K162" s="230"/>
    </row>
    <row r="163" spans="2:11" customFormat="1" ht="18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</row>
    <row r="164" spans="2:11" customFormat="1" ht="7.5" customHeight="1">
      <c r="B164" s="187"/>
      <c r="C164" s="188"/>
      <c r="D164" s="188"/>
      <c r="E164" s="188"/>
      <c r="F164" s="188"/>
      <c r="G164" s="188"/>
      <c r="H164" s="188"/>
      <c r="I164" s="188"/>
      <c r="J164" s="188"/>
      <c r="K164" s="189"/>
    </row>
    <row r="165" spans="2:11" customFormat="1" ht="45" customHeight="1">
      <c r="B165" s="190"/>
      <c r="C165" s="319" t="s">
        <v>1015</v>
      </c>
      <c r="D165" s="319"/>
      <c r="E165" s="319"/>
      <c r="F165" s="319"/>
      <c r="G165" s="319"/>
      <c r="H165" s="319"/>
      <c r="I165" s="319"/>
      <c r="J165" s="319"/>
      <c r="K165" s="191"/>
    </row>
    <row r="166" spans="2:11" customFormat="1" ht="17.25" customHeight="1">
      <c r="B166" s="190"/>
      <c r="C166" s="211" t="s">
        <v>943</v>
      </c>
      <c r="D166" s="211"/>
      <c r="E166" s="211"/>
      <c r="F166" s="211" t="s">
        <v>944</v>
      </c>
      <c r="G166" s="251"/>
      <c r="H166" s="252" t="s">
        <v>53</v>
      </c>
      <c r="I166" s="252" t="s">
        <v>56</v>
      </c>
      <c r="J166" s="211" t="s">
        <v>945</v>
      </c>
      <c r="K166" s="191"/>
    </row>
    <row r="167" spans="2:11" customFormat="1" ht="17.25" customHeight="1">
      <c r="B167" s="192"/>
      <c r="C167" s="213" t="s">
        <v>946</v>
      </c>
      <c r="D167" s="213"/>
      <c r="E167" s="213"/>
      <c r="F167" s="214" t="s">
        <v>947</v>
      </c>
      <c r="G167" s="253"/>
      <c r="H167" s="254"/>
      <c r="I167" s="254"/>
      <c r="J167" s="213" t="s">
        <v>948</v>
      </c>
      <c r="K167" s="193"/>
    </row>
    <row r="168" spans="2:11" customFormat="1" ht="5.25" customHeight="1">
      <c r="B168" s="221"/>
      <c r="C168" s="216"/>
      <c r="D168" s="216"/>
      <c r="E168" s="216"/>
      <c r="F168" s="216"/>
      <c r="G168" s="217"/>
      <c r="H168" s="216"/>
      <c r="I168" s="216"/>
      <c r="J168" s="216"/>
      <c r="K168" s="242"/>
    </row>
    <row r="169" spans="2:11" customFormat="1" ht="15" customHeight="1">
      <c r="B169" s="221"/>
      <c r="C169" s="198" t="s">
        <v>952</v>
      </c>
      <c r="D169" s="198"/>
      <c r="E169" s="198"/>
      <c r="F169" s="219" t="s">
        <v>949</v>
      </c>
      <c r="G169" s="198"/>
      <c r="H169" s="198" t="s">
        <v>989</v>
      </c>
      <c r="I169" s="198" t="s">
        <v>951</v>
      </c>
      <c r="J169" s="198">
        <v>120</v>
      </c>
      <c r="K169" s="242"/>
    </row>
    <row r="170" spans="2:11" customFormat="1" ht="15" customHeight="1">
      <c r="B170" s="221"/>
      <c r="C170" s="198" t="s">
        <v>998</v>
      </c>
      <c r="D170" s="198"/>
      <c r="E170" s="198"/>
      <c r="F170" s="219" t="s">
        <v>949</v>
      </c>
      <c r="G170" s="198"/>
      <c r="H170" s="198" t="s">
        <v>999</v>
      </c>
      <c r="I170" s="198" t="s">
        <v>951</v>
      </c>
      <c r="J170" s="198" t="s">
        <v>1000</v>
      </c>
      <c r="K170" s="242"/>
    </row>
    <row r="171" spans="2:11" customFormat="1" ht="15" customHeight="1">
      <c r="B171" s="221"/>
      <c r="C171" s="198" t="s">
        <v>84</v>
      </c>
      <c r="D171" s="198"/>
      <c r="E171" s="198"/>
      <c r="F171" s="219" t="s">
        <v>949</v>
      </c>
      <c r="G171" s="198"/>
      <c r="H171" s="198" t="s">
        <v>1016</v>
      </c>
      <c r="I171" s="198" t="s">
        <v>951</v>
      </c>
      <c r="J171" s="198" t="s">
        <v>1000</v>
      </c>
      <c r="K171" s="242"/>
    </row>
    <row r="172" spans="2:11" customFormat="1" ht="15" customHeight="1">
      <c r="B172" s="221"/>
      <c r="C172" s="198" t="s">
        <v>954</v>
      </c>
      <c r="D172" s="198"/>
      <c r="E172" s="198"/>
      <c r="F172" s="219" t="s">
        <v>955</v>
      </c>
      <c r="G172" s="198"/>
      <c r="H172" s="198" t="s">
        <v>1016</v>
      </c>
      <c r="I172" s="198" t="s">
        <v>951</v>
      </c>
      <c r="J172" s="198">
        <v>50</v>
      </c>
      <c r="K172" s="242"/>
    </row>
    <row r="173" spans="2:11" customFormat="1" ht="15" customHeight="1">
      <c r="B173" s="221"/>
      <c r="C173" s="198" t="s">
        <v>957</v>
      </c>
      <c r="D173" s="198"/>
      <c r="E173" s="198"/>
      <c r="F173" s="219" t="s">
        <v>949</v>
      </c>
      <c r="G173" s="198"/>
      <c r="H173" s="198" t="s">
        <v>1016</v>
      </c>
      <c r="I173" s="198" t="s">
        <v>959</v>
      </c>
      <c r="J173" s="198"/>
      <c r="K173" s="242"/>
    </row>
    <row r="174" spans="2:11" customFormat="1" ht="15" customHeight="1">
      <c r="B174" s="221"/>
      <c r="C174" s="198" t="s">
        <v>968</v>
      </c>
      <c r="D174" s="198"/>
      <c r="E174" s="198"/>
      <c r="F174" s="219" t="s">
        <v>955</v>
      </c>
      <c r="G174" s="198"/>
      <c r="H174" s="198" t="s">
        <v>1016</v>
      </c>
      <c r="I174" s="198" t="s">
        <v>951</v>
      </c>
      <c r="J174" s="198">
        <v>50</v>
      </c>
      <c r="K174" s="242"/>
    </row>
    <row r="175" spans="2:11" customFormat="1" ht="15" customHeight="1">
      <c r="B175" s="221"/>
      <c r="C175" s="198" t="s">
        <v>976</v>
      </c>
      <c r="D175" s="198"/>
      <c r="E175" s="198"/>
      <c r="F175" s="219" t="s">
        <v>955</v>
      </c>
      <c r="G175" s="198"/>
      <c r="H175" s="198" t="s">
        <v>1016</v>
      </c>
      <c r="I175" s="198" t="s">
        <v>951</v>
      </c>
      <c r="J175" s="198">
        <v>50</v>
      </c>
      <c r="K175" s="242"/>
    </row>
    <row r="176" spans="2:11" customFormat="1" ht="15" customHeight="1">
      <c r="B176" s="221"/>
      <c r="C176" s="198" t="s">
        <v>974</v>
      </c>
      <c r="D176" s="198"/>
      <c r="E176" s="198"/>
      <c r="F176" s="219" t="s">
        <v>955</v>
      </c>
      <c r="G176" s="198"/>
      <c r="H176" s="198" t="s">
        <v>1016</v>
      </c>
      <c r="I176" s="198" t="s">
        <v>951</v>
      </c>
      <c r="J176" s="198">
        <v>50</v>
      </c>
      <c r="K176" s="242"/>
    </row>
    <row r="177" spans="2:11" customFormat="1" ht="15" customHeight="1">
      <c r="B177" s="221"/>
      <c r="C177" s="198" t="s">
        <v>118</v>
      </c>
      <c r="D177" s="198"/>
      <c r="E177" s="198"/>
      <c r="F177" s="219" t="s">
        <v>949</v>
      </c>
      <c r="G177" s="198"/>
      <c r="H177" s="198" t="s">
        <v>1017</v>
      </c>
      <c r="I177" s="198" t="s">
        <v>1018</v>
      </c>
      <c r="J177" s="198"/>
      <c r="K177" s="242"/>
    </row>
    <row r="178" spans="2:11" customFormat="1" ht="15" customHeight="1">
      <c r="B178" s="221"/>
      <c r="C178" s="198" t="s">
        <v>56</v>
      </c>
      <c r="D178" s="198"/>
      <c r="E178" s="198"/>
      <c r="F178" s="219" t="s">
        <v>949</v>
      </c>
      <c r="G178" s="198"/>
      <c r="H178" s="198" t="s">
        <v>1019</v>
      </c>
      <c r="I178" s="198" t="s">
        <v>1020</v>
      </c>
      <c r="J178" s="198">
        <v>1</v>
      </c>
      <c r="K178" s="242"/>
    </row>
    <row r="179" spans="2:11" customFormat="1" ht="15" customHeight="1">
      <c r="B179" s="221"/>
      <c r="C179" s="198" t="s">
        <v>52</v>
      </c>
      <c r="D179" s="198"/>
      <c r="E179" s="198"/>
      <c r="F179" s="219" t="s">
        <v>949</v>
      </c>
      <c r="G179" s="198"/>
      <c r="H179" s="198" t="s">
        <v>1021</v>
      </c>
      <c r="I179" s="198" t="s">
        <v>951</v>
      </c>
      <c r="J179" s="198">
        <v>20</v>
      </c>
      <c r="K179" s="242"/>
    </row>
    <row r="180" spans="2:11" customFormat="1" ht="15" customHeight="1">
      <c r="B180" s="221"/>
      <c r="C180" s="198" t="s">
        <v>53</v>
      </c>
      <c r="D180" s="198"/>
      <c r="E180" s="198"/>
      <c r="F180" s="219" t="s">
        <v>949</v>
      </c>
      <c r="G180" s="198"/>
      <c r="H180" s="198" t="s">
        <v>1022</v>
      </c>
      <c r="I180" s="198" t="s">
        <v>951</v>
      </c>
      <c r="J180" s="198">
        <v>255</v>
      </c>
      <c r="K180" s="242"/>
    </row>
    <row r="181" spans="2:11" customFormat="1" ht="15" customHeight="1">
      <c r="B181" s="221"/>
      <c r="C181" s="198" t="s">
        <v>119</v>
      </c>
      <c r="D181" s="198"/>
      <c r="E181" s="198"/>
      <c r="F181" s="219" t="s">
        <v>949</v>
      </c>
      <c r="G181" s="198"/>
      <c r="H181" s="198" t="s">
        <v>913</v>
      </c>
      <c r="I181" s="198" t="s">
        <v>951</v>
      </c>
      <c r="J181" s="198">
        <v>10</v>
      </c>
      <c r="K181" s="242"/>
    </row>
    <row r="182" spans="2:11" customFormat="1" ht="15" customHeight="1">
      <c r="B182" s="221"/>
      <c r="C182" s="198" t="s">
        <v>120</v>
      </c>
      <c r="D182" s="198"/>
      <c r="E182" s="198"/>
      <c r="F182" s="219" t="s">
        <v>949</v>
      </c>
      <c r="G182" s="198"/>
      <c r="H182" s="198" t="s">
        <v>1023</v>
      </c>
      <c r="I182" s="198" t="s">
        <v>984</v>
      </c>
      <c r="J182" s="198"/>
      <c r="K182" s="242"/>
    </row>
    <row r="183" spans="2:11" customFormat="1" ht="15" customHeight="1">
      <c r="B183" s="221"/>
      <c r="C183" s="198" t="s">
        <v>1024</v>
      </c>
      <c r="D183" s="198"/>
      <c r="E183" s="198"/>
      <c r="F183" s="219" t="s">
        <v>949</v>
      </c>
      <c r="G183" s="198"/>
      <c r="H183" s="198" t="s">
        <v>1025</v>
      </c>
      <c r="I183" s="198" t="s">
        <v>984</v>
      </c>
      <c r="J183" s="198"/>
      <c r="K183" s="242"/>
    </row>
    <row r="184" spans="2:11" customFormat="1" ht="15" customHeight="1">
      <c r="B184" s="221"/>
      <c r="C184" s="198" t="s">
        <v>1013</v>
      </c>
      <c r="D184" s="198"/>
      <c r="E184" s="198"/>
      <c r="F184" s="219" t="s">
        <v>949</v>
      </c>
      <c r="G184" s="198"/>
      <c r="H184" s="198" t="s">
        <v>1026</v>
      </c>
      <c r="I184" s="198" t="s">
        <v>984</v>
      </c>
      <c r="J184" s="198"/>
      <c r="K184" s="242"/>
    </row>
    <row r="185" spans="2:11" customFormat="1" ht="15" customHeight="1">
      <c r="B185" s="221"/>
      <c r="C185" s="198" t="s">
        <v>122</v>
      </c>
      <c r="D185" s="198"/>
      <c r="E185" s="198"/>
      <c r="F185" s="219" t="s">
        <v>955</v>
      </c>
      <c r="G185" s="198"/>
      <c r="H185" s="198" t="s">
        <v>1027</v>
      </c>
      <c r="I185" s="198" t="s">
        <v>951</v>
      </c>
      <c r="J185" s="198">
        <v>50</v>
      </c>
      <c r="K185" s="242"/>
    </row>
    <row r="186" spans="2:11" customFormat="1" ht="15" customHeight="1">
      <c r="B186" s="221"/>
      <c r="C186" s="198" t="s">
        <v>1028</v>
      </c>
      <c r="D186" s="198"/>
      <c r="E186" s="198"/>
      <c r="F186" s="219" t="s">
        <v>955</v>
      </c>
      <c r="G186" s="198"/>
      <c r="H186" s="198" t="s">
        <v>1029</v>
      </c>
      <c r="I186" s="198" t="s">
        <v>1030</v>
      </c>
      <c r="J186" s="198"/>
      <c r="K186" s="242"/>
    </row>
    <row r="187" spans="2:11" customFormat="1" ht="15" customHeight="1">
      <c r="B187" s="221"/>
      <c r="C187" s="198" t="s">
        <v>1031</v>
      </c>
      <c r="D187" s="198"/>
      <c r="E187" s="198"/>
      <c r="F187" s="219" t="s">
        <v>955</v>
      </c>
      <c r="G187" s="198"/>
      <c r="H187" s="198" t="s">
        <v>1032</v>
      </c>
      <c r="I187" s="198" t="s">
        <v>1030</v>
      </c>
      <c r="J187" s="198"/>
      <c r="K187" s="242"/>
    </row>
    <row r="188" spans="2:11" customFormat="1" ht="15" customHeight="1">
      <c r="B188" s="221"/>
      <c r="C188" s="198" t="s">
        <v>1033</v>
      </c>
      <c r="D188" s="198"/>
      <c r="E188" s="198"/>
      <c r="F188" s="219" t="s">
        <v>955</v>
      </c>
      <c r="G188" s="198"/>
      <c r="H188" s="198" t="s">
        <v>1034</v>
      </c>
      <c r="I188" s="198" t="s">
        <v>1030</v>
      </c>
      <c r="J188" s="198"/>
      <c r="K188" s="242"/>
    </row>
    <row r="189" spans="2:11" customFormat="1" ht="15" customHeight="1">
      <c r="B189" s="221"/>
      <c r="C189" s="255" t="s">
        <v>1035</v>
      </c>
      <c r="D189" s="198"/>
      <c r="E189" s="198"/>
      <c r="F189" s="219" t="s">
        <v>955</v>
      </c>
      <c r="G189" s="198"/>
      <c r="H189" s="198" t="s">
        <v>1036</v>
      </c>
      <c r="I189" s="198" t="s">
        <v>1037</v>
      </c>
      <c r="J189" s="256" t="s">
        <v>1038</v>
      </c>
      <c r="K189" s="242"/>
    </row>
    <row r="190" spans="2:11" customFormat="1" ht="15" customHeight="1">
      <c r="B190" s="257"/>
      <c r="C190" s="258" t="s">
        <v>1039</v>
      </c>
      <c r="D190" s="259"/>
      <c r="E190" s="259"/>
      <c r="F190" s="260" t="s">
        <v>955</v>
      </c>
      <c r="G190" s="259"/>
      <c r="H190" s="259" t="s">
        <v>1040</v>
      </c>
      <c r="I190" s="259" t="s">
        <v>1037</v>
      </c>
      <c r="J190" s="261" t="s">
        <v>1038</v>
      </c>
      <c r="K190" s="262"/>
    </row>
    <row r="191" spans="2:11" customFormat="1" ht="15" customHeight="1">
      <c r="B191" s="221"/>
      <c r="C191" s="255" t="s">
        <v>41</v>
      </c>
      <c r="D191" s="198"/>
      <c r="E191" s="198"/>
      <c r="F191" s="219" t="s">
        <v>949</v>
      </c>
      <c r="G191" s="198"/>
      <c r="H191" s="195" t="s">
        <v>1041</v>
      </c>
      <c r="I191" s="198" t="s">
        <v>1042</v>
      </c>
      <c r="J191" s="198"/>
      <c r="K191" s="242"/>
    </row>
    <row r="192" spans="2:11" customFormat="1" ht="15" customHeight="1">
      <c r="B192" s="221"/>
      <c r="C192" s="255" t="s">
        <v>1043</v>
      </c>
      <c r="D192" s="198"/>
      <c r="E192" s="198"/>
      <c r="F192" s="219" t="s">
        <v>949</v>
      </c>
      <c r="G192" s="198"/>
      <c r="H192" s="198" t="s">
        <v>1044</v>
      </c>
      <c r="I192" s="198" t="s">
        <v>984</v>
      </c>
      <c r="J192" s="198"/>
      <c r="K192" s="242"/>
    </row>
    <row r="193" spans="2:11" customFormat="1" ht="15" customHeight="1">
      <c r="B193" s="221"/>
      <c r="C193" s="255" t="s">
        <v>1045</v>
      </c>
      <c r="D193" s="198"/>
      <c r="E193" s="198"/>
      <c r="F193" s="219" t="s">
        <v>949</v>
      </c>
      <c r="G193" s="198"/>
      <c r="H193" s="198" t="s">
        <v>1046</v>
      </c>
      <c r="I193" s="198" t="s">
        <v>984</v>
      </c>
      <c r="J193" s="198"/>
      <c r="K193" s="242"/>
    </row>
    <row r="194" spans="2:11" customFormat="1" ht="15" customHeight="1">
      <c r="B194" s="221"/>
      <c r="C194" s="255" t="s">
        <v>1047</v>
      </c>
      <c r="D194" s="198"/>
      <c r="E194" s="198"/>
      <c r="F194" s="219" t="s">
        <v>955</v>
      </c>
      <c r="G194" s="198"/>
      <c r="H194" s="198" t="s">
        <v>1048</v>
      </c>
      <c r="I194" s="198" t="s">
        <v>984</v>
      </c>
      <c r="J194" s="198"/>
      <c r="K194" s="242"/>
    </row>
    <row r="195" spans="2:11" customFormat="1" ht="15" customHeight="1">
      <c r="B195" s="248"/>
      <c r="C195" s="263"/>
      <c r="D195" s="228"/>
      <c r="E195" s="228"/>
      <c r="F195" s="228"/>
      <c r="G195" s="228"/>
      <c r="H195" s="228"/>
      <c r="I195" s="228"/>
      <c r="J195" s="228"/>
      <c r="K195" s="249"/>
    </row>
    <row r="196" spans="2:11" customFormat="1" ht="18.75" customHeight="1">
      <c r="B196" s="230"/>
      <c r="C196" s="240"/>
      <c r="D196" s="240"/>
      <c r="E196" s="240"/>
      <c r="F196" s="250"/>
      <c r="G196" s="240"/>
      <c r="H196" s="240"/>
      <c r="I196" s="240"/>
      <c r="J196" s="240"/>
      <c r="K196" s="230"/>
    </row>
    <row r="197" spans="2:11" customFormat="1" ht="18.75" customHeight="1">
      <c r="B197" s="230"/>
      <c r="C197" s="240"/>
      <c r="D197" s="240"/>
      <c r="E197" s="240"/>
      <c r="F197" s="250"/>
      <c r="G197" s="240"/>
      <c r="H197" s="240"/>
      <c r="I197" s="240"/>
      <c r="J197" s="240"/>
      <c r="K197" s="230"/>
    </row>
    <row r="198" spans="2:11" customFormat="1" ht="18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</row>
    <row r="199" spans="2:11" customFormat="1" ht="13.5">
      <c r="B199" s="187"/>
      <c r="C199" s="188"/>
      <c r="D199" s="188"/>
      <c r="E199" s="188"/>
      <c r="F199" s="188"/>
      <c r="G199" s="188"/>
      <c r="H199" s="188"/>
      <c r="I199" s="188"/>
      <c r="J199" s="188"/>
      <c r="K199" s="189"/>
    </row>
    <row r="200" spans="2:11" customFormat="1" ht="21">
      <c r="B200" s="190"/>
      <c r="C200" s="319" t="s">
        <v>1049</v>
      </c>
      <c r="D200" s="319"/>
      <c r="E200" s="319"/>
      <c r="F200" s="319"/>
      <c r="G200" s="319"/>
      <c r="H200" s="319"/>
      <c r="I200" s="319"/>
      <c r="J200" s="319"/>
      <c r="K200" s="191"/>
    </row>
    <row r="201" spans="2:11" customFormat="1" ht="25.5" customHeight="1">
      <c r="B201" s="190"/>
      <c r="C201" s="264" t="s">
        <v>1050</v>
      </c>
      <c r="D201" s="264"/>
      <c r="E201" s="264"/>
      <c r="F201" s="264" t="s">
        <v>1051</v>
      </c>
      <c r="G201" s="265"/>
      <c r="H201" s="320" t="s">
        <v>1052</v>
      </c>
      <c r="I201" s="320"/>
      <c r="J201" s="320"/>
      <c r="K201" s="191"/>
    </row>
    <row r="202" spans="2:11" customFormat="1" ht="5.25" customHeight="1">
      <c r="B202" s="221"/>
      <c r="C202" s="216"/>
      <c r="D202" s="216"/>
      <c r="E202" s="216"/>
      <c r="F202" s="216"/>
      <c r="G202" s="240"/>
      <c r="H202" s="216"/>
      <c r="I202" s="216"/>
      <c r="J202" s="216"/>
      <c r="K202" s="242"/>
    </row>
    <row r="203" spans="2:11" customFormat="1" ht="15" customHeight="1">
      <c r="B203" s="221"/>
      <c r="C203" s="198" t="s">
        <v>1042</v>
      </c>
      <c r="D203" s="198"/>
      <c r="E203" s="198"/>
      <c r="F203" s="219" t="s">
        <v>42</v>
      </c>
      <c r="G203" s="198"/>
      <c r="H203" s="318" t="s">
        <v>1053</v>
      </c>
      <c r="I203" s="318"/>
      <c r="J203" s="318"/>
      <c r="K203" s="242"/>
    </row>
    <row r="204" spans="2:11" customFormat="1" ht="15" customHeight="1">
      <c r="B204" s="221"/>
      <c r="C204" s="198"/>
      <c r="D204" s="198"/>
      <c r="E204" s="198"/>
      <c r="F204" s="219" t="s">
        <v>43</v>
      </c>
      <c r="G204" s="198"/>
      <c r="H204" s="318" t="s">
        <v>1054</v>
      </c>
      <c r="I204" s="318"/>
      <c r="J204" s="318"/>
      <c r="K204" s="242"/>
    </row>
    <row r="205" spans="2:11" customFormat="1" ht="15" customHeight="1">
      <c r="B205" s="221"/>
      <c r="C205" s="198"/>
      <c r="D205" s="198"/>
      <c r="E205" s="198"/>
      <c r="F205" s="219" t="s">
        <v>46</v>
      </c>
      <c r="G205" s="198"/>
      <c r="H205" s="318" t="s">
        <v>1055</v>
      </c>
      <c r="I205" s="318"/>
      <c r="J205" s="318"/>
      <c r="K205" s="242"/>
    </row>
    <row r="206" spans="2:11" customFormat="1" ht="15" customHeight="1">
      <c r="B206" s="221"/>
      <c r="C206" s="198"/>
      <c r="D206" s="198"/>
      <c r="E206" s="198"/>
      <c r="F206" s="219" t="s">
        <v>44</v>
      </c>
      <c r="G206" s="198"/>
      <c r="H206" s="318" t="s">
        <v>1056</v>
      </c>
      <c r="I206" s="318"/>
      <c r="J206" s="318"/>
      <c r="K206" s="242"/>
    </row>
    <row r="207" spans="2:11" customFormat="1" ht="15" customHeight="1">
      <c r="B207" s="221"/>
      <c r="C207" s="198"/>
      <c r="D207" s="198"/>
      <c r="E207" s="198"/>
      <c r="F207" s="219" t="s">
        <v>45</v>
      </c>
      <c r="G207" s="198"/>
      <c r="H207" s="318" t="s">
        <v>1057</v>
      </c>
      <c r="I207" s="318"/>
      <c r="J207" s="318"/>
      <c r="K207" s="242"/>
    </row>
    <row r="208" spans="2:11" customFormat="1" ht="15" customHeight="1">
      <c r="B208" s="221"/>
      <c r="C208" s="198"/>
      <c r="D208" s="198"/>
      <c r="E208" s="198"/>
      <c r="F208" s="219"/>
      <c r="G208" s="198"/>
      <c r="H208" s="198"/>
      <c r="I208" s="198"/>
      <c r="J208" s="198"/>
      <c r="K208" s="242"/>
    </row>
    <row r="209" spans="2:11" customFormat="1" ht="15" customHeight="1">
      <c r="B209" s="221"/>
      <c r="C209" s="198" t="s">
        <v>996</v>
      </c>
      <c r="D209" s="198"/>
      <c r="E209" s="198"/>
      <c r="F209" s="219" t="s">
        <v>77</v>
      </c>
      <c r="G209" s="198"/>
      <c r="H209" s="318" t="s">
        <v>1058</v>
      </c>
      <c r="I209" s="318"/>
      <c r="J209" s="318"/>
      <c r="K209" s="242"/>
    </row>
    <row r="210" spans="2:11" customFormat="1" ht="15" customHeight="1">
      <c r="B210" s="221"/>
      <c r="C210" s="198"/>
      <c r="D210" s="198"/>
      <c r="E210" s="198"/>
      <c r="F210" s="219" t="s">
        <v>892</v>
      </c>
      <c r="G210" s="198"/>
      <c r="H210" s="318" t="s">
        <v>893</v>
      </c>
      <c r="I210" s="318"/>
      <c r="J210" s="318"/>
      <c r="K210" s="242"/>
    </row>
    <row r="211" spans="2:11" customFormat="1" ht="15" customHeight="1">
      <c r="B211" s="221"/>
      <c r="C211" s="198"/>
      <c r="D211" s="198"/>
      <c r="E211" s="198"/>
      <c r="F211" s="219" t="s">
        <v>890</v>
      </c>
      <c r="G211" s="198"/>
      <c r="H211" s="318" t="s">
        <v>1059</v>
      </c>
      <c r="I211" s="318"/>
      <c r="J211" s="318"/>
      <c r="K211" s="242"/>
    </row>
    <row r="212" spans="2:11" customFormat="1" ht="15" customHeight="1">
      <c r="B212" s="266"/>
      <c r="C212" s="198"/>
      <c r="D212" s="198"/>
      <c r="E212" s="198"/>
      <c r="F212" s="219" t="s">
        <v>894</v>
      </c>
      <c r="G212" s="255"/>
      <c r="H212" s="317" t="s">
        <v>895</v>
      </c>
      <c r="I212" s="317"/>
      <c r="J212" s="317"/>
      <c r="K212" s="267"/>
    </row>
    <row r="213" spans="2:11" customFormat="1" ht="15" customHeight="1">
      <c r="B213" s="266"/>
      <c r="C213" s="198"/>
      <c r="D213" s="198"/>
      <c r="E213" s="198"/>
      <c r="F213" s="219" t="s">
        <v>896</v>
      </c>
      <c r="G213" s="255"/>
      <c r="H213" s="317" t="s">
        <v>869</v>
      </c>
      <c r="I213" s="317"/>
      <c r="J213" s="317"/>
      <c r="K213" s="267"/>
    </row>
    <row r="214" spans="2:11" customFormat="1" ht="15" customHeight="1">
      <c r="B214" s="266"/>
      <c r="C214" s="198"/>
      <c r="D214" s="198"/>
      <c r="E214" s="198"/>
      <c r="F214" s="219"/>
      <c r="G214" s="255"/>
      <c r="H214" s="246"/>
      <c r="I214" s="246"/>
      <c r="J214" s="246"/>
      <c r="K214" s="267"/>
    </row>
    <row r="215" spans="2:11" customFormat="1" ht="15" customHeight="1">
      <c r="B215" s="266"/>
      <c r="C215" s="198" t="s">
        <v>1020</v>
      </c>
      <c r="D215" s="198"/>
      <c r="E215" s="198"/>
      <c r="F215" s="219">
        <v>1</v>
      </c>
      <c r="G215" s="255"/>
      <c r="H215" s="317" t="s">
        <v>1060</v>
      </c>
      <c r="I215" s="317"/>
      <c r="J215" s="317"/>
      <c r="K215" s="267"/>
    </row>
    <row r="216" spans="2:11" customFormat="1" ht="15" customHeight="1">
      <c r="B216" s="266"/>
      <c r="C216" s="198"/>
      <c r="D216" s="198"/>
      <c r="E216" s="198"/>
      <c r="F216" s="219">
        <v>2</v>
      </c>
      <c r="G216" s="255"/>
      <c r="H216" s="317" t="s">
        <v>1061</v>
      </c>
      <c r="I216" s="317"/>
      <c r="J216" s="317"/>
      <c r="K216" s="267"/>
    </row>
    <row r="217" spans="2:11" customFormat="1" ht="15" customHeight="1">
      <c r="B217" s="266"/>
      <c r="C217" s="198"/>
      <c r="D217" s="198"/>
      <c r="E217" s="198"/>
      <c r="F217" s="219">
        <v>3</v>
      </c>
      <c r="G217" s="255"/>
      <c r="H217" s="317" t="s">
        <v>1062</v>
      </c>
      <c r="I217" s="317"/>
      <c r="J217" s="317"/>
      <c r="K217" s="267"/>
    </row>
    <row r="218" spans="2:11" customFormat="1" ht="15" customHeight="1">
      <c r="B218" s="266"/>
      <c r="C218" s="198"/>
      <c r="D218" s="198"/>
      <c r="E218" s="198"/>
      <c r="F218" s="219">
        <v>4</v>
      </c>
      <c r="G218" s="255"/>
      <c r="H218" s="317" t="s">
        <v>1063</v>
      </c>
      <c r="I218" s="317"/>
      <c r="J218" s="317"/>
      <c r="K218" s="267"/>
    </row>
    <row r="219" spans="2:11" customFormat="1" ht="12.75" customHeight="1">
      <c r="B219" s="268"/>
      <c r="C219" s="269"/>
      <c r="D219" s="269"/>
      <c r="E219" s="269"/>
      <c r="F219" s="269"/>
      <c r="G219" s="269"/>
      <c r="H219" s="269"/>
      <c r="I219" s="269"/>
      <c r="J219" s="269"/>
      <c r="K219" s="270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SO 01 - Obnova opěrné zdi...</vt:lpstr>
      <vt:lpstr>SO 02 - Obnova opěrné zdi...</vt:lpstr>
      <vt:lpstr>SO 03 - Obnova opěrné zdi...</vt:lpstr>
      <vt:lpstr>SO 04 - Obnova opěrné zdi...</vt:lpstr>
      <vt:lpstr>VRN - Vedlejší a ostatní ...</vt:lpstr>
      <vt:lpstr>Pokyny pro vyplnění</vt:lpstr>
      <vt:lpstr>'Rekapitulace stavby'!Názvy_tisku</vt:lpstr>
      <vt:lpstr>'SO 01 - Obnova opěrné zdi...'!Názvy_tisku</vt:lpstr>
      <vt:lpstr>'SO 02 - Obnova opěrné zdi...'!Názvy_tisku</vt:lpstr>
      <vt:lpstr>'SO 03 - Obnova opěrné zdi...'!Názvy_tisku</vt:lpstr>
      <vt:lpstr>'SO 04 - Obnova opěrné zdi...'!Názvy_tisku</vt:lpstr>
      <vt:lpstr>'VRN - Vedlejší a ostatní ...'!Názvy_tisku</vt:lpstr>
      <vt:lpstr>'Pokyny pro vyplnění'!Oblast_tisku</vt:lpstr>
      <vt:lpstr>'Rekapitulace stavby'!Oblast_tisku</vt:lpstr>
      <vt:lpstr>'SO 01 - Obnova opěrné zdi...'!Oblast_tisku</vt:lpstr>
      <vt:lpstr>'SO 02 - Obnova opěrné zdi...'!Oblast_tisku</vt:lpstr>
      <vt:lpstr>'SO 03 - Obnova opěrné zdi...'!Oblast_tisku</vt:lpstr>
      <vt:lpstr>'SO 04 - Obnova opěrné zdi...'!Oblast_tisku</vt:lpstr>
      <vt:lpstr>'VRN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Hana Škutová</cp:lastModifiedBy>
  <cp:lastPrinted>2025-07-15T07:12:12Z</cp:lastPrinted>
  <dcterms:created xsi:type="dcterms:W3CDTF">2025-04-24T09:30:38Z</dcterms:created>
  <dcterms:modified xsi:type="dcterms:W3CDTF">2025-07-15T07:13:13Z</dcterms:modified>
</cp:coreProperties>
</file>